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765" windowWidth="15120" windowHeight="7350"/>
  </bookViews>
  <sheets>
    <sheet name="Приложение 4" sheetId="14" r:id="rId1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>#REF!</definedName>
    <definedName name="дох123">#REF!</definedName>
    <definedName name="Ид_процент" localSheetId="0">#REF!</definedName>
    <definedName name="Ид_процент">#REF!</definedName>
    <definedName name="Итог_недоимки">#REF!</definedName>
    <definedName name="Итого_доходов" localSheetId="0">#REF!</definedName>
    <definedName name="Итого_доходов">#REF!</definedName>
    <definedName name="Итого_расходов" localSheetId="0">#REF!</definedName>
    <definedName name="Итого_расходов">#REF!</definedName>
    <definedName name="Итого_расходов1">#REF!</definedName>
    <definedName name="Итого_расходов2" localSheetId="0">#REF!</definedName>
    <definedName name="Итого_расходов2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>#REF!</definedName>
    <definedName name="_xlnm.Print_Area" localSheetId="0">'Приложение 4'!$A$1:$H$899</definedName>
    <definedName name="ппппппп" localSheetId="0">#REF!</definedName>
    <definedName name="ппппппп">#REF!</definedName>
    <definedName name="прил." localSheetId="0">#REF!</definedName>
    <definedName name="прил.">#REF!</definedName>
    <definedName name="прил10">#REF!</definedName>
    <definedName name="ъъъ" localSheetId="0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D837" i="14" l="1"/>
  <c r="D416" i="14"/>
  <c r="D177" i="14"/>
  <c r="D166" i="14"/>
  <c r="D169" i="14"/>
  <c r="D115" i="14"/>
  <c r="D99" i="14"/>
  <c r="D726" i="14"/>
  <c r="D362" i="14"/>
  <c r="D342" i="14"/>
  <c r="D338" i="14"/>
  <c r="D610" i="14"/>
  <c r="D308" i="14"/>
  <c r="D591" i="14"/>
  <c r="D325" i="14"/>
  <c r="D431" i="14"/>
  <c r="D849" i="14"/>
  <c r="D835" i="14"/>
  <c r="D624" i="14"/>
  <c r="D619" i="14"/>
  <c r="D584" i="14"/>
  <c r="D367" i="14"/>
  <c r="D321" i="14"/>
  <c r="D107" i="14"/>
  <c r="D95" i="14"/>
  <c r="D762" i="14"/>
  <c r="D760" i="14"/>
  <c r="D758" i="14"/>
  <c r="D272" i="14"/>
  <c r="D263" i="14"/>
  <c r="D249" i="14"/>
  <c r="D253" i="14"/>
  <c r="D251" i="14"/>
  <c r="D246" i="14"/>
  <c r="D220" i="14"/>
  <c r="D218" i="14"/>
  <c r="D214" i="14"/>
  <c r="D378" i="14"/>
  <c r="D389" i="14"/>
  <c r="D171" i="14"/>
  <c r="D149" i="14" l="1"/>
  <c r="D744" i="14"/>
  <c r="D551" i="14"/>
  <c r="D557" i="14"/>
  <c r="D304" i="14" l="1"/>
  <c r="D189" i="14"/>
  <c r="D346" i="14" l="1"/>
  <c r="D174" i="14"/>
  <c r="D572" i="14"/>
  <c r="D152" i="14"/>
  <c r="D206" i="14"/>
  <c r="D207" i="14"/>
  <c r="D208" i="14"/>
  <c r="D507" i="14"/>
  <c r="D381" i="14"/>
  <c r="D752" i="14"/>
  <c r="D765" i="14"/>
  <c r="D786" i="14"/>
  <c r="D784" i="14"/>
  <c r="D816" i="14"/>
  <c r="D814" i="14"/>
  <c r="D798" i="14"/>
  <c r="D796" i="14"/>
  <c r="D803" i="14"/>
  <c r="D801" i="14"/>
  <c r="D554" i="14"/>
  <c r="D134" i="14"/>
  <c r="D463" i="14" l="1"/>
  <c r="D387" i="14"/>
  <c r="D537" i="14" l="1"/>
  <c r="D502" i="14"/>
  <c r="D500" i="14"/>
  <c r="D499" i="14" s="1"/>
  <c r="D492" i="14"/>
  <c r="D488" i="14"/>
  <c r="D466" i="14"/>
  <c r="D484" i="14"/>
  <c r="D481" i="14"/>
  <c r="D473" i="14"/>
  <c r="D469" i="14"/>
  <c r="D271" i="14"/>
  <c r="D270" i="14" s="1"/>
  <c r="D264" i="14" s="1"/>
  <c r="D265" i="14"/>
  <c r="D266" i="14"/>
  <c r="D268" i="14"/>
  <c r="D262" i="14"/>
  <c r="D261" i="14" s="1"/>
  <c r="D260" i="14" s="1"/>
  <c r="D252" i="14"/>
  <c r="D250" i="14"/>
  <c r="D248" i="14"/>
  <c r="D245" i="14"/>
  <c r="D244" i="14" s="1"/>
  <c r="D862" i="14"/>
  <c r="D895" i="14"/>
  <c r="D896" i="14"/>
  <c r="D897" i="14"/>
  <c r="D360" i="14"/>
  <c r="D359" i="14" s="1"/>
  <c r="D361" i="14"/>
  <c r="F362" i="14"/>
  <c r="E362" i="14"/>
  <c r="F361" i="14"/>
  <c r="F360" i="14" s="1"/>
  <c r="F359" i="14" s="1"/>
  <c r="E361" i="14"/>
  <c r="E360" i="14" s="1"/>
  <c r="E359" i="14" s="1"/>
  <c r="D495" i="14"/>
  <c r="D53" i="14"/>
  <c r="D49" i="14"/>
  <c r="D622" i="14"/>
  <c r="D621" i="14" s="1"/>
  <c r="D623" i="14"/>
  <c r="D256" i="14"/>
  <c r="D257" i="14"/>
  <c r="D258" i="14"/>
  <c r="D501" i="14"/>
  <c r="F502" i="14"/>
  <c r="E502" i="14"/>
  <c r="F501" i="14"/>
  <c r="E501" i="14"/>
  <c r="F500" i="14"/>
  <c r="E500" i="14"/>
  <c r="F499" i="14"/>
  <c r="E499" i="14"/>
  <c r="F498" i="14"/>
  <c r="E498" i="14"/>
  <c r="D190" i="14"/>
  <c r="D191" i="14"/>
  <c r="D181" i="14"/>
  <c r="D182" i="14"/>
  <c r="D184" i="14"/>
  <c r="D536" i="14"/>
  <c r="D535" i="14" s="1"/>
  <c r="D570" i="14"/>
  <c r="D571" i="14"/>
  <c r="D151" i="14"/>
  <c r="D150" i="14" s="1"/>
  <c r="D857" i="14"/>
  <c r="D858" i="14"/>
  <c r="D860" i="14"/>
  <c r="D483" i="14"/>
  <c r="D482" i="14" s="1"/>
  <c r="D532" i="14"/>
  <c r="D533" i="14"/>
  <c r="D573" i="14"/>
  <c r="D574" i="14"/>
  <c r="D156" i="14"/>
  <c r="D394" i="14"/>
  <c r="D395" i="14"/>
  <c r="D396" i="14"/>
  <c r="F169" i="14"/>
  <c r="E469" i="14"/>
  <c r="E466" i="14"/>
  <c r="E688" i="14"/>
  <c r="E693" i="14"/>
  <c r="E692" i="14"/>
  <c r="E690" i="14"/>
  <c r="E495" i="14"/>
  <c r="E492" i="14"/>
  <c r="F688" i="14"/>
  <c r="F693" i="14"/>
  <c r="F692" i="14"/>
  <c r="F690" i="14"/>
  <c r="F703" i="14"/>
  <c r="F700" i="14"/>
  <c r="F698" i="14"/>
  <c r="F709" i="14"/>
  <c r="F706" i="14"/>
  <c r="E463" i="14"/>
  <c r="E169" i="14"/>
  <c r="F177" i="14"/>
  <c r="E177" i="14"/>
  <c r="F166" i="14"/>
  <c r="E166" i="14"/>
  <c r="D247" i="14" l="1"/>
  <c r="D243" i="14"/>
  <c r="D498" i="14"/>
  <c r="D894" i="14" l="1"/>
  <c r="D722" i="14" l="1"/>
  <c r="D369" i="14"/>
  <c r="D892" i="14"/>
  <c r="D893" i="14"/>
  <c r="D455" i="14"/>
  <c r="D329" i="14"/>
  <c r="D290" i="14" l="1"/>
  <c r="D334" i="14"/>
  <c r="D628" i="14"/>
  <c r="D328" i="14"/>
  <c r="D327" i="14" s="1"/>
  <c r="D326" i="14" s="1"/>
  <c r="D280" i="14"/>
  <c r="D400" i="14"/>
  <c r="D81" i="14"/>
  <c r="D427" i="14" l="1"/>
  <c r="D228" i="14" l="1"/>
  <c r="D88" i="14"/>
  <c r="D585" i="14" l="1"/>
  <c r="D586" i="14"/>
  <c r="D529" i="14" l="1"/>
  <c r="D530" i="14"/>
  <c r="D733" i="14"/>
  <c r="D480" i="14" l="1"/>
  <c r="D730" i="14"/>
  <c r="D320" i="14"/>
  <c r="D319" i="14" s="1"/>
  <c r="D318" i="14" s="1"/>
  <c r="D195" i="14" l="1"/>
  <c r="D194" i="14" s="1"/>
  <c r="D201" i="14"/>
  <c r="D200" i="14" s="1"/>
  <c r="D204" i="14"/>
  <c r="D203" i="14" s="1"/>
  <c r="D137" i="14"/>
  <c r="D384" i="14"/>
  <c r="D548" i="14"/>
  <c r="D140" i="14"/>
  <c r="D43" i="14"/>
  <c r="D42" i="14" s="1"/>
  <c r="D41" i="14" s="1"/>
  <c r="D155" i="14"/>
  <c r="D154" i="14" s="1"/>
  <c r="D732" i="14" l="1"/>
  <c r="D731" i="14" s="1"/>
  <c r="D728" i="14"/>
  <c r="D729" i="14"/>
  <c r="D125" i="14"/>
  <c r="D124" i="14" s="1"/>
  <c r="D123" i="14" s="1"/>
  <c r="D727" i="14" l="1"/>
  <c r="D721" i="14" l="1"/>
  <c r="D720" i="14" s="1"/>
  <c r="D719" i="14" s="1"/>
  <c r="D725" i="14"/>
  <c r="D724" i="14" s="1"/>
  <c r="D723" i="14" s="1"/>
  <c r="D513" i="14"/>
  <c r="D510" i="14"/>
  <c r="D846" i="14"/>
  <c r="D843" i="14"/>
  <c r="D198" i="14"/>
  <c r="D197" i="14" s="1"/>
  <c r="D193" i="14" s="1"/>
  <c r="D609" i="14"/>
  <c r="D476" i="14"/>
  <c r="D479" i="14"/>
  <c r="D718" i="14" l="1"/>
  <c r="D106" i="14" l="1"/>
  <c r="D105" i="14" s="1"/>
  <c r="D104" i="14" s="1"/>
  <c r="E751" i="14" l="1"/>
  <c r="E750" i="14" s="1"/>
  <c r="E865" i="14"/>
  <c r="E864" i="14" s="1"/>
  <c r="E863" i="14" s="1"/>
  <c r="E862" i="14" s="1"/>
  <c r="F716" i="14"/>
  <c r="F715" i="14"/>
  <c r="F714" i="14" s="1"/>
  <c r="F713" i="14"/>
  <c r="E713" i="14"/>
  <c r="E712" i="14" s="1"/>
  <c r="E711" i="14" s="1"/>
  <c r="E710" i="14" s="1"/>
  <c r="F712" i="14"/>
  <c r="F711" i="14" s="1"/>
  <c r="F710" i="14" s="1"/>
  <c r="F708" i="14"/>
  <c r="F707" i="14" s="1"/>
  <c r="F705" i="14"/>
  <c r="F704" i="14" s="1"/>
  <c r="F702" i="14"/>
  <c r="F701" i="14" s="1"/>
  <c r="F699" i="14"/>
  <c r="F697" i="14"/>
  <c r="F691" i="14"/>
  <c r="E691" i="14"/>
  <c r="F689" i="14"/>
  <c r="E689" i="14"/>
  <c r="F685" i="14"/>
  <c r="F684" i="14" s="1"/>
  <c r="F682" i="14"/>
  <c r="F681" i="14" s="1"/>
  <c r="F679" i="14"/>
  <c r="F678" i="14" s="1"/>
  <c r="F677" i="14" s="1"/>
  <c r="F675" i="14"/>
  <c r="F674" i="14" s="1"/>
  <c r="F672" i="14"/>
  <c r="F671" i="14" s="1"/>
  <c r="F669" i="14"/>
  <c r="F668" i="14" s="1"/>
  <c r="F666" i="14"/>
  <c r="F665" i="14" s="1"/>
  <c r="E663" i="14"/>
  <c r="E662" i="14" s="1"/>
  <c r="E661" i="14" s="1"/>
  <c r="E660" i="14" s="1"/>
  <c r="F662" i="14"/>
  <c r="F661" i="14" s="1"/>
  <c r="F660" i="14" s="1"/>
  <c r="F658" i="14"/>
  <c r="F654" i="14"/>
  <c r="F650" i="14"/>
  <c r="F649" i="14" s="1"/>
  <c r="F640" i="14" s="1"/>
  <c r="E650" i="14"/>
  <c r="E649" i="14" s="1"/>
  <c r="F647" i="14"/>
  <c r="F646" i="14" s="1"/>
  <c r="E647" i="14"/>
  <c r="E646" i="14" s="1"/>
  <c r="D647" i="14"/>
  <c r="E644" i="14"/>
  <c r="D644" i="14"/>
  <c r="F642" i="14"/>
  <c r="F641" i="14" s="1"/>
  <c r="E642" i="14"/>
  <c r="E641" i="14" s="1"/>
  <c r="E640" i="14" s="1"/>
  <c r="D642" i="14"/>
  <c r="F638" i="14"/>
  <c r="E638" i="14"/>
  <c r="D638" i="14"/>
  <c r="F636" i="14"/>
  <c r="F635" i="14" s="1"/>
  <c r="E636" i="14"/>
  <c r="E635" i="14" s="1"/>
  <c r="E634" i="14" s="1"/>
  <c r="D636" i="14"/>
  <c r="D635" i="14" s="1"/>
  <c r="D634" i="14" s="1"/>
  <c r="F634" i="14"/>
  <c r="F664" i="14" l="1"/>
  <c r="F653" i="14"/>
  <c r="F652" i="14" s="1"/>
  <c r="F687" i="14"/>
  <c r="F696" i="14"/>
  <c r="F695" i="14" s="1"/>
  <c r="E687" i="14"/>
  <c r="D641" i="14"/>
  <c r="D640" i="14" s="1"/>
  <c r="E837" i="14" l="1"/>
  <c r="E554" i="14"/>
  <c r="E134" i="14"/>
  <c r="E189" i="14"/>
  <c r="E609" i="14"/>
  <c r="E591" i="14"/>
  <c r="F768" i="14" l="1"/>
  <c r="E768" i="14"/>
  <c r="D768" i="14"/>
  <c r="D632" i="14"/>
  <c r="D631" i="14" s="1"/>
  <c r="F465" i="14" l="1"/>
  <c r="F464" i="14" s="1"/>
  <c r="E465" i="14"/>
  <c r="E464" i="14" s="1"/>
  <c r="D465" i="14"/>
  <c r="D464" i="14" s="1"/>
  <c r="F462" i="14"/>
  <c r="F461" i="14" s="1"/>
  <c r="E462" i="14"/>
  <c r="E461" i="14" s="1"/>
  <c r="F769" i="14"/>
  <c r="E769" i="14"/>
  <c r="D769" i="14"/>
  <c r="F762" i="14"/>
  <c r="E762" i="14"/>
  <c r="F758" i="14"/>
  <c r="E758" i="14"/>
  <c r="F889" i="14" l="1"/>
  <c r="F888" i="14" s="1"/>
  <c r="E889" i="14"/>
  <c r="E888" i="14" s="1"/>
  <c r="D889" i="14"/>
  <c r="D888" i="14" s="1"/>
  <c r="F887" i="14"/>
  <c r="F886" i="14" s="1"/>
  <c r="F885" i="14" s="1"/>
  <c r="F884" i="14" s="1"/>
  <c r="E887" i="14"/>
  <c r="E886" i="14" s="1"/>
  <c r="E885" i="14" s="1"/>
  <c r="E884" i="14" s="1"/>
  <c r="D887" i="14"/>
  <c r="D886" i="14" s="1"/>
  <c r="D885" i="14" s="1"/>
  <c r="D884" i="14" s="1"/>
  <c r="F882" i="14"/>
  <c r="F881" i="14" s="1"/>
  <c r="E882" i="14"/>
  <c r="E881" i="14" s="1"/>
  <c r="D882" i="14"/>
  <c r="D881" i="14" s="1"/>
  <c r="F879" i="14"/>
  <c r="F878" i="14" s="1"/>
  <c r="E879" i="14"/>
  <c r="E878" i="14" s="1"/>
  <c r="D879" i="14"/>
  <c r="D878" i="14" s="1"/>
  <c r="F876" i="14"/>
  <c r="F875" i="14" s="1"/>
  <c r="F874" i="14" s="1"/>
  <c r="F873" i="14" s="1"/>
  <c r="E876" i="14"/>
  <c r="E875" i="14" s="1"/>
  <c r="E874" i="14" s="1"/>
  <c r="E873" i="14" s="1"/>
  <c r="D876" i="14"/>
  <c r="D875" i="14" s="1"/>
  <c r="D874" i="14" s="1"/>
  <c r="D873" i="14" s="1"/>
  <c r="F872" i="14"/>
  <c r="E872" i="14"/>
  <c r="D872" i="14"/>
  <c r="F870" i="14"/>
  <c r="F869" i="14" s="1"/>
  <c r="F868" i="14" s="1"/>
  <c r="F867" i="14" s="1"/>
  <c r="E870" i="14"/>
  <c r="E869" i="14" s="1"/>
  <c r="E868" i="14" s="1"/>
  <c r="E867" i="14" s="1"/>
  <c r="D870" i="14"/>
  <c r="D869" i="14" s="1"/>
  <c r="D868" i="14" s="1"/>
  <c r="D867" i="14" s="1"/>
  <c r="F865" i="14"/>
  <c r="F864" i="14" s="1"/>
  <c r="F863" i="14" s="1"/>
  <c r="F862" i="14" s="1"/>
  <c r="D865" i="14"/>
  <c r="D864" i="14" s="1"/>
  <c r="D863" i="14" s="1"/>
  <c r="F855" i="14"/>
  <c r="F854" i="14" s="1"/>
  <c r="F853" i="14" s="1"/>
  <c r="E855" i="14"/>
  <c r="E854" i="14" s="1"/>
  <c r="E853" i="14" s="1"/>
  <c r="D855" i="14"/>
  <c r="D854" i="14" s="1"/>
  <c r="D853" i="14" s="1"/>
  <c r="F851" i="14"/>
  <c r="F850" i="14" s="1"/>
  <c r="E851" i="14"/>
  <c r="E850" i="14" s="1"/>
  <c r="D851" i="14"/>
  <c r="D850" i="14" s="1"/>
  <c r="D848" i="14"/>
  <c r="D847" i="14" s="1"/>
  <c r="F848" i="14"/>
  <c r="F847" i="14" s="1"/>
  <c r="E848" i="14"/>
  <c r="E847" i="14" s="1"/>
  <c r="F845" i="14"/>
  <c r="F844" i="14" s="1"/>
  <c r="E845" i="14"/>
  <c r="E844" i="14" s="1"/>
  <c r="D845" i="14"/>
  <c r="D844" i="14" s="1"/>
  <c r="D842" i="14"/>
  <c r="D841" i="14" s="1"/>
  <c r="F842" i="14"/>
  <c r="F841" i="14" s="1"/>
  <c r="E842" i="14"/>
  <c r="E841" i="14" s="1"/>
  <c r="D839" i="14"/>
  <c r="D838" i="14" s="1"/>
  <c r="E836" i="14"/>
  <c r="F836" i="14"/>
  <c r="D836" i="14"/>
  <c r="F834" i="14"/>
  <c r="E834" i="14"/>
  <c r="E833" i="14" s="1"/>
  <c r="D834" i="14"/>
  <c r="F830" i="14"/>
  <c r="F829" i="14" s="1"/>
  <c r="E830" i="14"/>
  <c r="E829" i="14" s="1"/>
  <c r="D830" i="14"/>
  <c r="D829" i="14" s="1"/>
  <c r="F827" i="14"/>
  <c r="F826" i="14" s="1"/>
  <c r="E827" i="14"/>
  <c r="E826" i="14" s="1"/>
  <c r="D827" i="14"/>
  <c r="D826" i="14" s="1"/>
  <c r="F824" i="14"/>
  <c r="E824" i="14"/>
  <c r="D824" i="14"/>
  <c r="F822" i="14"/>
  <c r="E822" i="14"/>
  <c r="D822" i="14"/>
  <c r="F819" i="14"/>
  <c r="F818" i="14" s="1"/>
  <c r="F817" i="14" s="1"/>
  <c r="E819" i="14"/>
  <c r="E818" i="14" s="1"/>
  <c r="E817" i="14" s="1"/>
  <c r="D819" i="14"/>
  <c r="D818" i="14" s="1"/>
  <c r="D817" i="14" s="1"/>
  <c r="F815" i="14"/>
  <c r="E815" i="14"/>
  <c r="D815" i="14"/>
  <c r="F813" i="14"/>
  <c r="E813" i="14"/>
  <c r="D813" i="14"/>
  <c r="F811" i="14"/>
  <c r="F810" i="14" s="1"/>
  <c r="F809" i="14" s="1"/>
  <c r="E811" i="14"/>
  <c r="E810" i="14" s="1"/>
  <c r="E809" i="14" s="1"/>
  <c r="D811" i="14"/>
  <c r="D810" i="14" s="1"/>
  <c r="D809" i="14" s="1"/>
  <c r="F807" i="14"/>
  <c r="E807" i="14"/>
  <c r="D807" i="14"/>
  <c r="F805" i="14"/>
  <c r="F804" i="14" s="1"/>
  <c r="E805" i="14"/>
  <c r="E804" i="14" s="1"/>
  <c r="D805" i="14"/>
  <c r="D804" i="14" s="1"/>
  <c r="F802" i="14"/>
  <c r="E802" i="14"/>
  <c r="D802" i="14"/>
  <c r="F800" i="14"/>
  <c r="E800" i="14"/>
  <c r="D800" i="14"/>
  <c r="D797" i="14"/>
  <c r="F797" i="14"/>
  <c r="E797" i="14"/>
  <c r="D795" i="14"/>
  <c r="F795" i="14"/>
  <c r="E795" i="14"/>
  <c r="F793" i="14"/>
  <c r="F792" i="14" s="1"/>
  <c r="E793" i="14"/>
  <c r="E792" i="14" s="1"/>
  <c r="D793" i="14"/>
  <c r="D792" i="14" s="1"/>
  <c r="F790" i="14"/>
  <c r="E790" i="14"/>
  <c r="D790" i="14"/>
  <c r="F788" i="14"/>
  <c r="E788" i="14"/>
  <c r="D788" i="14"/>
  <c r="F785" i="14"/>
  <c r="D785" i="14"/>
  <c r="E785" i="14"/>
  <c r="D783" i="14"/>
  <c r="F783" i="14"/>
  <c r="E783" i="14"/>
  <c r="E780" i="14"/>
  <c r="D780" i="14"/>
  <c r="F780" i="14"/>
  <c r="D778" i="14"/>
  <c r="F778" i="14"/>
  <c r="E778" i="14"/>
  <c r="F775" i="14"/>
  <c r="F774" i="14" s="1"/>
  <c r="E775" i="14"/>
  <c r="E774" i="14" s="1"/>
  <c r="D775" i="14"/>
  <c r="D774" i="14" s="1"/>
  <c r="F772" i="14"/>
  <c r="F771" i="14" s="1"/>
  <c r="E772" i="14"/>
  <c r="E771" i="14" s="1"/>
  <c r="D772" i="14"/>
  <c r="D771" i="14" s="1"/>
  <c r="D767" i="14"/>
  <c r="D766" i="14" s="1"/>
  <c r="F767" i="14"/>
  <c r="F766" i="14" s="1"/>
  <c r="E767" i="14"/>
  <c r="E766" i="14" s="1"/>
  <c r="F764" i="14"/>
  <c r="F763" i="14" s="1"/>
  <c r="E764" i="14"/>
  <c r="E763" i="14" s="1"/>
  <c r="D764" i="14"/>
  <c r="D763" i="14" s="1"/>
  <c r="F761" i="14"/>
  <c r="E761" i="14"/>
  <c r="D761" i="14"/>
  <c r="F759" i="14"/>
  <c r="E759" i="14"/>
  <c r="D759" i="14"/>
  <c r="F757" i="14"/>
  <c r="D757" i="14"/>
  <c r="E757" i="14"/>
  <c r="F754" i="14"/>
  <c r="F753" i="14" s="1"/>
  <c r="E754" i="14"/>
  <c r="E753" i="14" s="1"/>
  <c r="D754" i="14"/>
  <c r="D753" i="14" s="1"/>
  <c r="F751" i="14"/>
  <c r="F750" i="14" s="1"/>
  <c r="D751" i="14"/>
  <c r="D750" i="14" s="1"/>
  <c r="F746" i="14"/>
  <c r="F745" i="14" s="1"/>
  <c r="E746" i="14"/>
  <c r="E745" i="14" s="1"/>
  <c r="D746" i="14"/>
  <c r="D745" i="14" s="1"/>
  <c r="F743" i="14"/>
  <c r="F742" i="14" s="1"/>
  <c r="E743" i="14"/>
  <c r="E742" i="14" s="1"/>
  <c r="D743" i="14"/>
  <c r="D742" i="14" s="1"/>
  <c r="F740" i="14"/>
  <c r="F739" i="14" s="1"/>
  <c r="E740" i="14"/>
  <c r="E739" i="14" s="1"/>
  <c r="D740" i="14"/>
  <c r="D739" i="14" s="1"/>
  <c r="D737" i="14"/>
  <c r="D736" i="14" s="1"/>
  <c r="F737" i="14"/>
  <c r="F736" i="14" s="1"/>
  <c r="E737" i="14"/>
  <c r="E736" i="14" s="1"/>
  <c r="F629" i="14"/>
  <c r="E629" i="14"/>
  <c r="D629" i="14"/>
  <c r="D627" i="14"/>
  <c r="F627" i="14"/>
  <c r="E627" i="14"/>
  <c r="E626" i="14" s="1"/>
  <c r="E625" i="14" s="1"/>
  <c r="F609" i="14"/>
  <c r="F607" i="14"/>
  <c r="E607" i="14"/>
  <c r="D607" i="14"/>
  <c r="F605" i="14"/>
  <c r="E605" i="14"/>
  <c r="D605" i="14"/>
  <c r="F603" i="14"/>
  <c r="F602" i="14" s="1"/>
  <c r="F601" i="14" s="1"/>
  <c r="F600" i="14" s="1"/>
  <c r="E603" i="14"/>
  <c r="E602" i="14" s="1"/>
  <c r="E601" i="14" s="1"/>
  <c r="E600" i="14" s="1"/>
  <c r="D603" i="14"/>
  <c r="D602" i="14" s="1"/>
  <c r="D601" i="14" s="1"/>
  <c r="D600" i="14" s="1"/>
  <c r="F598" i="14"/>
  <c r="F597" i="14" s="1"/>
  <c r="F596" i="14" s="1"/>
  <c r="E598" i="14"/>
  <c r="E597" i="14" s="1"/>
  <c r="E596" i="14" s="1"/>
  <c r="D598" i="14"/>
  <c r="D597" i="14" s="1"/>
  <c r="D596" i="14" s="1"/>
  <c r="F594" i="14"/>
  <c r="F593" i="14" s="1"/>
  <c r="F592" i="14" s="1"/>
  <c r="E594" i="14"/>
  <c r="E593" i="14" s="1"/>
  <c r="E592" i="14" s="1"/>
  <c r="D594" i="14"/>
  <c r="D593" i="14" s="1"/>
  <c r="D592" i="14" s="1"/>
  <c r="D590" i="14"/>
  <c r="F590" i="14"/>
  <c r="F589" i="14" s="1"/>
  <c r="F588" i="14" s="1"/>
  <c r="E590" i="14"/>
  <c r="D583" i="14"/>
  <c r="D582" i="14" s="1"/>
  <c r="D581" i="14" s="1"/>
  <c r="F583" i="14"/>
  <c r="F582" i="14" s="1"/>
  <c r="F581" i="14" s="1"/>
  <c r="E583" i="14"/>
  <c r="E582" i="14" s="1"/>
  <c r="E581" i="14" s="1"/>
  <c r="F579" i="14"/>
  <c r="F578" i="14" s="1"/>
  <c r="F577" i="14" s="1"/>
  <c r="E579" i="14"/>
  <c r="E578" i="14" s="1"/>
  <c r="E577" i="14" s="1"/>
  <c r="D579" i="14"/>
  <c r="D578" i="14" s="1"/>
  <c r="D577" i="14" s="1"/>
  <c r="D556" i="14"/>
  <c r="D555" i="14" s="1"/>
  <c r="F556" i="14"/>
  <c r="F555" i="14" s="1"/>
  <c r="E556" i="14"/>
  <c r="E555" i="14" s="1"/>
  <c r="E553" i="14"/>
  <c r="E552" i="14" s="1"/>
  <c r="D553" i="14"/>
  <c r="D552" i="14" s="1"/>
  <c r="F553" i="14"/>
  <c r="F552" i="14" s="1"/>
  <c r="F550" i="14"/>
  <c r="F549" i="14" s="1"/>
  <c r="E550" i="14"/>
  <c r="E549" i="14" s="1"/>
  <c r="D550" i="14"/>
  <c r="D549" i="14" s="1"/>
  <c r="F547" i="14"/>
  <c r="F546" i="14" s="1"/>
  <c r="E547" i="14"/>
  <c r="E546" i="14" s="1"/>
  <c r="D547" i="14"/>
  <c r="D546" i="14" s="1"/>
  <c r="F544" i="14"/>
  <c r="F543" i="14" s="1"/>
  <c r="E544" i="14"/>
  <c r="E543" i="14" s="1"/>
  <c r="D544" i="14"/>
  <c r="D543" i="14" s="1"/>
  <c r="D541" i="14"/>
  <c r="D540" i="14" s="1"/>
  <c r="D518" i="14"/>
  <c r="D517" i="14" s="1"/>
  <c r="D515" i="14"/>
  <c r="D514" i="14" s="1"/>
  <c r="D512" i="14"/>
  <c r="D511" i="14" s="1"/>
  <c r="F512" i="14"/>
  <c r="F511" i="14" s="1"/>
  <c r="E512" i="14"/>
  <c r="E511" i="14" s="1"/>
  <c r="D509" i="14"/>
  <c r="D508" i="14" s="1"/>
  <c r="F509" i="14"/>
  <c r="F508" i="14" s="1"/>
  <c r="E509" i="14"/>
  <c r="E508" i="14" s="1"/>
  <c r="E506" i="14"/>
  <c r="E505" i="14" s="1"/>
  <c r="F506" i="14"/>
  <c r="F505" i="14" s="1"/>
  <c r="D506" i="14"/>
  <c r="D505" i="14" s="1"/>
  <c r="D504" i="14" s="1"/>
  <c r="F494" i="14"/>
  <c r="F493" i="14" s="1"/>
  <c r="E494" i="14"/>
  <c r="E493" i="14" s="1"/>
  <c r="D494" i="14"/>
  <c r="D493" i="14" s="1"/>
  <c r="F491" i="14"/>
  <c r="F490" i="14" s="1"/>
  <c r="E491" i="14"/>
  <c r="E490" i="14" s="1"/>
  <c r="D491" i="14"/>
  <c r="D490" i="14" s="1"/>
  <c r="D487" i="14"/>
  <c r="D486" i="14" s="1"/>
  <c r="D485" i="14" s="1"/>
  <c r="F487" i="14"/>
  <c r="F486" i="14" s="1"/>
  <c r="F485" i="14" s="1"/>
  <c r="E487" i="14"/>
  <c r="E486" i="14" s="1"/>
  <c r="E485" i="14" s="1"/>
  <c r="D478" i="14"/>
  <c r="D477" i="14" s="1"/>
  <c r="F478" i="14"/>
  <c r="F477" i="14" s="1"/>
  <c r="E478" i="14"/>
  <c r="E477" i="14" s="1"/>
  <c r="D475" i="14"/>
  <c r="D474" i="14" s="1"/>
  <c r="F475" i="14"/>
  <c r="F474" i="14" s="1"/>
  <c r="E475" i="14"/>
  <c r="E474" i="14" s="1"/>
  <c r="D472" i="14"/>
  <c r="F470" i="14"/>
  <c r="E470" i="14"/>
  <c r="D470" i="14"/>
  <c r="D468" i="14"/>
  <c r="D467" i="14" s="1"/>
  <c r="F468" i="14"/>
  <c r="F467" i="14" s="1"/>
  <c r="E468" i="14"/>
  <c r="E467" i="14" s="1"/>
  <c r="D462" i="14"/>
  <c r="D461" i="14" s="1"/>
  <c r="D460" i="14" s="1"/>
  <c r="D457" i="14"/>
  <c r="D456" i="14" s="1"/>
  <c r="D454" i="14"/>
  <c r="D453" i="14" s="1"/>
  <c r="F454" i="14"/>
  <c r="F453" i="14" s="1"/>
  <c r="F452" i="14" s="1"/>
  <c r="F447" i="14" s="1"/>
  <c r="E454" i="14"/>
  <c r="E453" i="14" s="1"/>
  <c r="E452" i="14" s="1"/>
  <c r="E447" i="14" s="1"/>
  <c r="F450" i="14"/>
  <c r="F449" i="14" s="1"/>
  <c r="F448" i="14" s="1"/>
  <c r="E450" i="14"/>
  <c r="E449" i="14" s="1"/>
  <c r="E448" i="14" s="1"/>
  <c r="D450" i="14"/>
  <c r="D449" i="14" s="1"/>
  <c r="D448" i="14" s="1"/>
  <c r="F430" i="14"/>
  <c r="F429" i="14" s="1"/>
  <c r="F428" i="14" s="1"/>
  <c r="E430" i="14"/>
  <c r="E429" i="14" s="1"/>
  <c r="E428" i="14" s="1"/>
  <c r="D430" i="14"/>
  <c r="D429" i="14" s="1"/>
  <c r="D428" i="14" s="1"/>
  <c r="F426" i="14"/>
  <c r="F425" i="14" s="1"/>
  <c r="F424" i="14" s="1"/>
  <c r="E426" i="14"/>
  <c r="E425" i="14" s="1"/>
  <c r="E424" i="14" s="1"/>
  <c r="D426" i="14"/>
  <c r="D425" i="14" s="1"/>
  <c r="D424" i="14" s="1"/>
  <c r="F422" i="14"/>
  <c r="F421" i="14" s="1"/>
  <c r="F420" i="14" s="1"/>
  <c r="E422" i="14"/>
  <c r="E421" i="14" s="1"/>
  <c r="E420" i="14" s="1"/>
  <c r="D422" i="14"/>
  <c r="D421" i="14" s="1"/>
  <c r="D420" i="14" s="1"/>
  <c r="F418" i="14"/>
  <c r="F417" i="14" s="1"/>
  <c r="E418" i="14"/>
  <c r="E417" i="14" s="1"/>
  <c r="D418" i="14"/>
  <c r="D417" i="14" s="1"/>
  <c r="F415" i="14"/>
  <c r="F414" i="14" s="1"/>
  <c r="F413" i="14" s="1"/>
  <c r="E415" i="14"/>
  <c r="E414" i="14" s="1"/>
  <c r="E413" i="14" s="1"/>
  <c r="D415" i="14"/>
  <c r="D414" i="14" s="1"/>
  <c r="D413" i="14" s="1"/>
  <c r="F410" i="14"/>
  <c r="F409" i="14" s="1"/>
  <c r="E410" i="14"/>
  <c r="E409" i="14" s="1"/>
  <c r="D410" i="14"/>
  <c r="D409" i="14" s="1"/>
  <c r="F407" i="14"/>
  <c r="F406" i="14" s="1"/>
  <c r="E407" i="14"/>
  <c r="E406" i="14" s="1"/>
  <c r="D407" i="14"/>
  <c r="D406" i="14" s="1"/>
  <c r="F403" i="14"/>
  <c r="F402" i="14" s="1"/>
  <c r="F401" i="14" s="1"/>
  <c r="E403" i="14"/>
  <c r="E402" i="14" s="1"/>
  <c r="E401" i="14" s="1"/>
  <c r="D403" i="14"/>
  <c r="D402" i="14" s="1"/>
  <c r="D401" i="14" s="1"/>
  <c r="F399" i="14"/>
  <c r="F398" i="14" s="1"/>
  <c r="F397" i="14" s="1"/>
  <c r="E399" i="14"/>
  <c r="E398" i="14" s="1"/>
  <c r="E397" i="14" s="1"/>
  <c r="D399" i="14"/>
  <c r="D398" i="14" s="1"/>
  <c r="D397" i="14" s="1"/>
  <c r="F392" i="14"/>
  <c r="F391" i="14" s="1"/>
  <c r="F390" i="14" s="1"/>
  <c r="E392" i="14"/>
  <c r="E391" i="14" s="1"/>
  <c r="E390" i="14" s="1"/>
  <c r="D392" i="14"/>
  <c r="D391" i="14" s="1"/>
  <c r="D390" i="14" s="1"/>
  <c r="D388" i="14"/>
  <c r="F388" i="14"/>
  <c r="E388" i="14"/>
  <c r="D386" i="14"/>
  <c r="D385" i="14" s="1"/>
  <c r="F386" i="14"/>
  <c r="F385" i="14" s="1"/>
  <c r="E386" i="14"/>
  <c r="E385" i="14" s="1"/>
  <c r="D383" i="14"/>
  <c r="D382" i="14" s="1"/>
  <c r="F383" i="14"/>
  <c r="F382" i="14" s="1"/>
  <c r="E383" i="14"/>
  <c r="E382" i="14" s="1"/>
  <c r="F380" i="14"/>
  <c r="E380" i="14"/>
  <c r="D380" i="14"/>
  <c r="F377" i="14"/>
  <c r="F376" i="14" s="1"/>
  <c r="E377" i="14"/>
  <c r="E376" i="14" s="1"/>
  <c r="D377" i="14"/>
  <c r="D376" i="14" s="1"/>
  <c r="D371" i="14"/>
  <c r="D370" i="14" s="1"/>
  <c r="D368" i="14"/>
  <c r="F366" i="14"/>
  <c r="F365" i="14" s="1"/>
  <c r="F364" i="14" s="1"/>
  <c r="F363" i="14" s="1"/>
  <c r="E366" i="14"/>
  <c r="E365" i="14" s="1"/>
  <c r="E364" i="14" s="1"/>
  <c r="E363" i="14" s="1"/>
  <c r="D366" i="14"/>
  <c r="F358" i="14"/>
  <c r="F357" i="14" s="1"/>
  <c r="F356" i="14" s="1"/>
  <c r="F355" i="14" s="1"/>
  <c r="E358" i="14"/>
  <c r="E357" i="14" s="1"/>
  <c r="E356" i="14" s="1"/>
  <c r="E355" i="14" s="1"/>
  <c r="D358" i="14"/>
  <c r="D357" i="14" s="1"/>
  <c r="D356" i="14" s="1"/>
  <c r="D355" i="14" s="1"/>
  <c r="F354" i="14"/>
  <c r="F353" i="14" s="1"/>
  <c r="E354" i="14"/>
  <c r="E353" i="14" s="1"/>
  <c r="E352" i="14" s="1"/>
  <c r="D354" i="14"/>
  <c r="D353" i="14" s="1"/>
  <c r="D352" i="14" s="1"/>
  <c r="F349" i="14"/>
  <c r="F348" i="14" s="1"/>
  <c r="F347" i="14" s="1"/>
  <c r="E349" i="14"/>
  <c r="E348" i="14" s="1"/>
  <c r="E347" i="14" s="1"/>
  <c r="D349" i="14"/>
  <c r="D348" i="14" s="1"/>
  <c r="D347" i="14" s="1"/>
  <c r="F345" i="14"/>
  <c r="F344" i="14" s="1"/>
  <c r="F343" i="14" s="1"/>
  <c r="E345" i="14"/>
  <c r="E344" i="14" s="1"/>
  <c r="E343" i="14" s="1"/>
  <c r="D345" i="14"/>
  <c r="D344" i="14" s="1"/>
  <c r="D343" i="14" s="1"/>
  <c r="D341" i="14"/>
  <c r="D340" i="14" s="1"/>
  <c r="D339" i="14" s="1"/>
  <c r="F341" i="14"/>
  <c r="F340" i="14" s="1"/>
  <c r="F339" i="14" s="1"/>
  <c r="E341" i="14"/>
  <c r="E340" i="14" s="1"/>
  <c r="E339" i="14" s="1"/>
  <c r="F337" i="14"/>
  <c r="F336" i="14" s="1"/>
  <c r="F335" i="14" s="1"/>
  <c r="E337" i="14"/>
  <c r="E336" i="14" s="1"/>
  <c r="E335" i="14" s="1"/>
  <c r="D337" i="14"/>
  <c r="D336" i="14" s="1"/>
  <c r="D335" i="14" s="1"/>
  <c r="F333" i="14"/>
  <c r="F332" i="14" s="1"/>
  <c r="F331" i="14" s="1"/>
  <c r="E333" i="14"/>
  <c r="E332" i="14" s="1"/>
  <c r="E331" i="14" s="1"/>
  <c r="D333" i="14"/>
  <c r="D332" i="14" s="1"/>
  <c r="D331" i="14" s="1"/>
  <c r="F324" i="14"/>
  <c r="F323" i="14" s="1"/>
  <c r="F322" i="14" s="1"/>
  <c r="E324" i="14"/>
  <c r="E323" i="14" s="1"/>
  <c r="E322" i="14" s="1"/>
  <c r="D324" i="14"/>
  <c r="D323" i="14" s="1"/>
  <c r="D322" i="14" s="1"/>
  <c r="F316" i="14"/>
  <c r="F315" i="14" s="1"/>
  <c r="F314" i="14" s="1"/>
  <c r="E316" i="14"/>
  <c r="E315" i="14" s="1"/>
  <c r="E314" i="14" s="1"/>
  <c r="D316" i="14"/>
  <c r="D315" i="14" s="1"/>
  <c r="D314" i="14" s="1"/>
  <c r="F311" i="14"/>
  <c r="F310" i="14" s="1"/>
  <c r="F309" i="14" s="1"/>
  <c r="E311" i="14"/>
  <c r="E310" i="14" s="1"/>
  <c r="E309" i="14" s="1"/>
  <c r="D311" i="14"/>
  <c r="D310" i="14" s="1"/>
  <c r="D309" i="14" s="1"/>
  <c r="D307" i="14"/>
  <c r="D306" i="14" s="1"/>
  <c r="D305" i="14" s="1"/>
  <c r="F307" i="14"/>
  <c r="F306" i="14" s="1"/>
  <c r="F305" i="14" s="1"/>
  <c r="E307" i="14"/>
  <c r="E306" i="14" s="1"/>
  <c r="E305" i="14" s="1"/>
  <c r="F303" i="14"/>
  <c r="F302" i="14" s="1"/>
  <c r="F301" i="14" s="1"/>
  <c r="E303" i="14"/>
  <c r="E302" i="14" s="1"/>
  <c r="E301" i="14" s="1"/>
  <c r="D303" i="14"/>
  <c r="D302" i="14" s="1"/>
  <c r="D301" i="14" s="1"/>
  <c r="F300" i="14"/>
  <c r="F299" i="14" s="1"/>
  <c r="F298" i="14" s="1"/>
  <c r="F297" i="14" s="1"/>
  <c r="E300" i="14"/>
  <c r="E299" i="14" s="1"/>
  <c r="E298" i="14" s="1"/>
  <c r="E297" i="14" s="1"/>
  <c r="D300" i="14"/>
  <c r="D299" i="14" s="1"/>
  <c r="D298" i="14" s="1"/>
  <c r="D297" i="14" s="1"/>
  <c r="D296" i="14"/>
  <c r="D295" i="14" s="1"/>
  <c r="F295" i="14"/>
  <c r="E295" i="14"/>
  <c r="F294" i="14"/>
  <c r="F293" i="14" s="1"/>
  <c r="E294" i="14"/>
  <c r="E293" i="14" s="1"/>
  <c r="D294" i="14"/>
  <c r="D293" i="14" s="1"/>
  <c r="F289" i="14"/>
  <c r="F288" i="14" s="1"/>
  <c r="F287" i="14" s="1"/>
  <c r="E289" i="14"/>
  <c r="E288" i="14" s="1"/>
  <c r="E287" i="14" s="1"/>
  <c r="D289" i="14"/>
  <c r="D288" i="14" s="1"/>
  <c r="D287" i="14" s="1"/>
  <c r="F285" i="14"/>
  <c r="E285" i="14"/>
  <c r="D285" i="14"/>
  <c r="F284" i="14"/>
  <c r="F283" i="14" s="1"/>
  <c r="E284" i="14"/>
  <c r="E283" i="14" s="1"/>
  <c r="D284" i="14"/>
  <c r="D283" i="14" s="1"/>
  <c r="D279" i="14"/>
  <c r="D278" i="14" s="1"/>
  <c r="D277" i="14" s="1"/>
  <c r="F279" i="14"/>
  <c r="F278" i="14" s="1"/>
  <c r="F277" i="14" s="1"/>
  <c r="E279" i="14"/>
  <c r="E278" i="14" s="1"/>
  <c r="E277" i="14" s="1"/>
  <c r="D276" i="14"/>
  <c r="D275" i="14" s="1"/>
  <c r="D274" i="14" s="1"/>
  <c r="D240" i="14"/>
  <c r="D239" i="14" s="1"/>
  <c r="D237" i="14"/>
  <c r="D236" i="14" s="1"/>
  <c r="D234" i="14"/>
  <c r="D233" i="14" s="1"/>
  <c r="D230" i="14"/>
  <c r="D229" i="14" s="1"/>
  <c r="F227" i="14"/>
  <c r="F226" i="14" s="1"/>
  <c r="F225" i="14" s="1"/>
  <c r="E227" i="14"/>
  <c r="E226" i="14" s="1"/>
  <c r="E225" i="14" s="1"/>
  <c r="D227" i="14"/>
  <c r="D226" i="14" s="1"/>
  <c r="F223" i="14"/>
  <c r="F222" i="14" s="1"/>
  <c r="F221" i="14" s="1"/>
  <c r="E223" i="14"/>
  <c r="E222" i="14" s="1"/>
  <c r="E221" i="14" s="1"/>
  <c r="D223" i="14"/>
  <c r="D222" i="14" s="1"/>
  <c r="D221" i="14" s="1"/>
  <c r="D219" i="14"/>
  <c r="F219" i="14"/>
  <c r="E219" i="14"/>
  <c r="F217" i="14"/>
  <c r="E217" i="14"/>
  <c r="D217" i="14"/>
  <c r="F213" i="14"/>
  <c r="F212" i="14" s="1"/>
  <c r="F211" i="14" s="1"/>
  <c r="E213" i="14"/>
  <c r="E212" i="14" s="1"/>
  <c r="E211" i="14" s="1"/>
  <c r="D213" i="14"/>
  <c r="D212" i="14" s="1"/>
  <c r="D211" i="14" s="1"/>
  <c r="D188" i="14"/>
  <c r="D187" i="14" s="1"/>
  <c r="D186" i="14" s="1"/>
  <c r="F188" i="14"/>
  <c r="F187" i="14" s="1"/>
  <c r="F186" i="14" s="1"/>
  <c r="E188" i="14"/>
  <c r="E187" i="14" s="1"/>
  <c r="E186" i="14" s="1"/>
  <c r="D179" i="14"/>
  <c r="D178" i="14" s="1"/>
  <c r="F176" i="14"/>
  <c r="F175" i="14" s="1"/>
  <c r="E176" i="14"/>
  <c r="E175" i="14" s="1"/>
  <c r="D176" i="14"/>
  <c r="D175" i="14" s="1"/>
  <c r="D173" i="14"/>
  <c r="D172" i="14" s="1"/>
  <c r="F173" i="14"/>
  <c r="F172" i="14" s="1"/>
  <c r="E173" i="14"/>
  <c r="E172" i="14" s="1"/>
  <c r="F170" i="14"/>
  <c r="E170" i="14"/>
  <c r="D170" i="14"/>
  <c r="F168" i="14"/>
  <c r="F167" i="14" s="1"/>
  <c r="E168" i="14"/>
  <c r="E167" i="14" s="1"/>
  <c r="D168" i="14"/>
  <c r="D167" i="14" s="1"/>
  <c r="F165" i="14"/>
  <c r="D165" i="14"/>
  <c r="E165" i="14"/>
  <c r="D162" i="14"/>
  <c r="D160" i="14"/>
  <c r="D148" i="14"/>
  <c r="D147" i="14" s="1"/>
  <c r="F148" i="14"/>
  <c r="F147" i="14" s="1"/>
  <c r="E148" i="14"/>
  <c r="E147" i="14" s="1"/>
  <c r="F145" i="14"/>
  <c r="F144" i="14" s="1"/>
  <c r="E145" i="14"/>
  <c r="E144" i="14" s="1"/>
  <c r="D145" i="14"/>
  <c r="D144" i="14" s="1"/>
  <c r="F142" i="14"/>
  <c r="F141" i="14" s="1"/>
  <c r="E142" i="14"/>
  <c r="E141" i="14" s="1"/>
  <c r="D142" i="14"/>
  <c r="D141" i="14" s="1"/>
  <c r="D139" i="14"/>
  <c r="D138" i="14" s="1"/>
  <c r="F139" i="14"/>
  <c r="F138" i="14" s="1"/>
  <c r="E139" i="14"/>
  <c r="E138" i="14" s="1"/>
  <c r="F136" i="14"/>
  <c r="F135" i="14" s="1"/>
  <c r="E136" i="14"/>
  <c r="E135" i="14" s="1"/>
  <c r="D136" i="14"/>
  <c r="D135" i="14" s="1"/>
  <c r="F133" i="14"/>
  <c r="F132" i="14" s="1"/>
  <c r="D133" i="14"/>
  <c r="D132" i="14" s="1"/>
  <c r="E133" i="14"/>
  <c r="E132" i="14" s="1"/>
  <c r="D130" i="14"/>
  <c r="D129" i="14" s="1"/>
  <c r="F114" i="14"/>
  <c r="F113" i="14" s="1"/>
  <c r="F112" i="14" s="1"/>
  <c r="E114" i="14"/>
  <c r="E113" i="14" s="1"/>
  <c r="E112" i="14" s="1"/>
  <c r="D114" i="14"/>
  <c r="D113" i="14" s="1"/>
  <c r="D112" i="14" s="1"/>
  <c r="E110" i="14"/>
  <c r="E109" i="14" s="1"/>
  <c r="E108" i="14" s="1"/>
  <c r="F110" i="14"/>
  <c r="F109" i="14" s="1"/>
  <c r="F108" i="14" s="1"/>
  <c r="D110" i="14"/>
  <c r="D109" i="14" s="1"/>
  <c r="D108" i="14" s="1"/>
  <c r="D102" i="14"/>
  <c r="D101" i="14" s="1"/>
  <c r="D100" i="14" s="1"/>
  <c r="F102" i="14"/>
  <c r="F101" i="14" s="1"/>
  <c r="F100" i="14" s="1"/>
  <c r="E102" i="14"/>
  <c r="E101" i="14" s="1"/>
  <c r="E100" i="14" s="1"/>
  <c r="F98" i="14"/>
  <c r="F97" i="14" s="1"/>
  <c r="F96" i="14" s="1"/>
  <c r="E98" i="14"/>
  <c r="E97" i="14" s="1"/>
  <c r="E96" i="14" s="1"/>
  <c r="D98" i="14"/>
  <c r="D97" i="14" s="1"/>
  <c r="D96" i="14" s="1"/>
  <c r="F94" i="14"/>
  <c r="F91" i="14" s="1"/>
  <c r="F90" i="14" s="1"/>
  <c r="E94" i="14"/>
  <c r="E91" i="14" s="1"/>
  <c r="E90" i="14" s="1"/>
  <c r="D94" i="14"/>
  <c r="D91" i="14" s="1"/>
  <c r="D90" i="14" s="1"/>
  <c r="F93" i="14"/>
  <c r="F92" i="14" s="1"/>
  <c r="E93" i="14"/>
  <c r="E92" i="14" s="1"/>
  <c r="D93" i="14"/>
  <c r="D92" i="14" s="1"/>
  <c r="F87" i="14"/>
  <c r="F86" i="14" s="1"/>
  <c r="F85" i="14" s="1"/>
  <c r="E87" i="14"/>
  <c r="E86" i="14" s="1"/>
  <c r="E85" i="14" s="1"/>
  <c r="D87" i="14"/>
  <c r="D86" i="14" s="1"/>
  <c r="D85" i="14" s="1"/>
  <c r="D83" i="14"/>
  <c r="D82" i="14" s="1"/>
  <c r="E80" i="14"/>
  <c r="E79" i="14" s="1"/>
  <c r="E78" i="14" s="1"/>
  <c r="D80" i="14"/>
  <c r="D79" i="14" s="1"/>
  <c r="F80" i="14"/>
  <c r="F79" i="14" s="1"/>
  <c r="F78" i="14" s="1"/>
  <c r="D76" i="14"/>
  <c r="D75" i="14" s="1"/>
  <c r="D73" i="14"/>
  <c r="D72" i="14" s="1"/>
  <c r="F69" i="14"/>
  <c r="F68" i="14" s="1"/>
  <c r="F67" i="14" s="1"/>
  <c r="E69" i="14"/>
  <c r="E68" i="14" s="1"/>
  <c r="E67" i="14" s="1"/>
  <c r="D69" i="14"/>
  <c r="D68" i="14" s="1"/>
  <c r="D67" i="14" s="1"/>
  <c r="F65" i="14"/>
  <c r="F64" i="14" s="1"/>
  <c r="F63" i="14" s="1"/>
  <c r="E65" i="14"/>
  <c r="E64" i="14" s="1"/>
  <c r="E63" i="14" s="1"/>
  <c r="D65" i="14"/>
  <c r="D64" i="14" s="1"/>
  <c r="D63" i="14" s="1"/>
  <c r="F58" i="14"/>
  <c r="F57" i="14" s="1"/>
  <c r="F56" i="14" s="1"/>
  <c r="F55" i="14" s="1"/>
  <c r="F54" i="14" s="1"/>
  <c r="E58" i="14"/>
  <c r="E57" i="14" s="1"/>
  <c r="E56" i="14" s="1"/>
  <c r="E55" i="14" s="1"/>
  <c r="E54" i="14" s="1"/>
  <c r="D58" i="14"/>
  <c r="D57" i="14" s="1"/>
  <c r="D56" i="14" s="1"/>
  <c r="D55" i="14" s="1"/>
  <c r="D54" i="14" s="1"/>
  <c r="F52" i="14"/>
  <c r="F51" i="14" s="1"/>
  <c r="F50" i="14" s="1"/>
  <c r="E52" i="14"/>
  <c r="E51" i="14" s="1"/>
  <c r="E50" i="14" s="1"/>
  <c r="D52" i="14"/>
  <c r="D51" i="14" s="1"/>
  <c r="D50" i="14" s="1"/>
  <c r="D48" i="14"/>
  <c r="D47" i="14" s="1"/>
  <c r="D46" i="14" s="1"/>
  <c r="F48" i="14"/>
  <c r="F47" i="14" s="1"/>
  <c r="F46" i="14" s="1"/>
  <c r="E48" i="14"/>
  <c r="E47" i="14" s="1"/>
  <c r="E46" i="14" s="1"/>
  <c r="D39" i="14"/>
  <c r="D38" i="14" s="1"/>
  <c r="F39" i="14"/>
  <c r="F38" i="14" s="1"/>
  <c r="E39" i="14"/>
  <c r="E38" i="14" s="1"/>
  <c r="F36" i="14"/>
  <c r="F35" i="14" s="1"/>
  <c r="F34" i="14" s="1"/>
  <c r="E36" i="14"/>
  <c r="E35" i="14" s="1"/>
  <c r="E34" i="14" s="1"/>
  <c r="D36" i="14"/>
  <c r="D35" i="14" s="1"/>
  <c r="D34" i="14" s="1"/>
  <c r="F32" i="14"/>
  <c r="F31" i="14" s="1"/>
  <c r="F30" i="14" s="1"/>
  <c r="D32" i="14"/>
  <c r="D31" i="14" s="1"/>
  <c r="D30" i="14" s="1"/>
  <c r="E32" i="14"/>
  <c r="E31" i="14" s="1"/>
  <c r="E30" i="14" s="1"/>
  <c r="F28" i="14"/>
  <c r="F27" i="14" s="1"/>
  <c r="F26" i="14" s="1"/>
  <c r="F25" i="14" s="1"/>
  <c r="E28" i="14"/>
  <c r="E27" i="14" s="1"/>
  <c r="E26" i="14" s="1"/>
  <c r="E25" i="14" s="1"/>
  <c r="D28" i="14"/>
  <c r="D27" i="14" s="1"/>
  <c r="D26" i="14" s="1"/>
  <c r="D25" i="14" s="1"/>
  <c r="F24" i="14"/>
  <c r="F23" i="14" s="1"/>
  <c r="F22" i="14" s="1"/>
  <c r="F21" i="14" s="1"/>
  <c r="E24" i="14"/>
  <c r="E23" i="14" s="1"/>
  <c r="E22" i="14" s="1"/>
  <c r="E21" i="14" s="1"/>
  <c r="D24" i="14"/>
  <c r="D23" i="14" s="1"/>
  <c r="D22" i="14" s="1"/>
  <c r="D21" i="14" s="1"/>
  <c r="F19" i="14"/>
  <c r="F18" i="14" s="1"/>
  <c r="F17" i="14" s="1"/>
  <c r="E19" i="14"/>
  <c r="E18" i="14" s="1"/>
  <c r="E17" i="14" s="1"/>
  <c r="D19" i="14"/>
  <c r="D18" i="14" s="1"/>
  <c r="D17" i="14" s="1"/>
  <c r="D330" i="14" l="1"/>
  <c r="D539" i="14"/>
  <c r="D538" i="14" s="1"/>
  <c r="D489" i="14"/>
  <c r="D128" i="14"/>
  <c r="D127" i="14" s="1"/>
  <c r="E832" i="14"/>
  <c r="D273" i="14"/>
  <c r="D29" i="14"/>
  <c r="D89" i="14"/>
  <c r="F330" i="14"/>
  <c r="F812" i="14"/>
  <c r="F273" i="14"/>
  <c r="D216" i="14"/>
  <c r="D215" i="14" s="1"/>
  <c r="D210" i="14" s="1"/>
  <c r="D282" i="14"/>
  <c r="D281" i="14" s="1"/>
  <c r="F292" i="14"/>
  <c r="F291" i="14" s="1"/>
  <c r="E282" i="14"/>
  <c r="E281" i="14" s="1"/>
  <c r="F504" i="14"/>
  <c r="F503" i="14" s="1"/>
  <c r="F787" i="14"/>
  <c r="D787" i="14"/>
  <c r="D292" i="14"/>
  <c r="D291" i="14" s="1"/>
  <c r="D16" i="14"/>
  <c r="D62" i="14"/>
  <c r="E460" i="14"/>
  <c r="E16" i="14"/>
  <c r="E589" i="14"/>
  <c r="E588" i="14" s="1"/>
  <c r="E576" i="14" s="1"/>
  <c r="F282" i="14"/>
  <c r="F281" i="14" s="1"/>
  <c r="E787" i="14"/>
  <c r="D799" i="14"/>
  <c r="E164" i="14"/>
  <c r="E158" i="14" s="1"/>
  <c r="E157" i="14" s="1"/>
  <c r="E292" i="14"/>
  <c r="E291" i="14" s="1"/>
  <c r="E273" i="14" s="1"/>
  <c r="F460" i="14"/>
  <c r="D626" i="14"/>
  <c r="D625" i="14" s="1"/>
  <c r="F626" i="14"/>
  <c r="F625" i="14" s="1"/>
  <c r="F216" i="14"/>
  <c r="F215" i="14" s="1"/>
  <c r="F210" i="14" s="1"/>
  <c r="D405" i="14"/>
  <c r="E351" i="14"/>
  <c r="E405" i="14"/>
  <c r="F821" i="14"/>
  <c r="D821" i="14"/>
  <c r="E821" i="14"/>
  <c r="D589" i="14"/>
  <c r="D588" i="14" s="1"/>
  <c r="D576" i="14" s="1"/>
  <c r="D379" i="14"/>
  <c r="F412" i="14"/>
  <c r="F62" i="14"/>
  <c r="E71" i="14"/>
  <c r="E29" i="14"/>
  <c r="E45" i="14"/>
  <c r="F29" i="14"/>
  <c r="F405" i="14"/>
  <c r="D735" i="14"/>
  <c r="E62" i="14"/>
  <c r="F71" i="14"/>
  <c r="E794" i="14"/>
  <c r="E777" i="14"/>
  <c r="F756" i="14"/>
  <c r="E330" i="14"/>
  <c r="E539" i="14"/>
  <c r="E538" i="14" s="1"/>
  <c r="F833" i="14"/>
  <c r="F832" i="14" s="1"/>
  <c r="D833" i="14"/>
  <c r="D832" i="14" s="1"/>
  <c r="E812" i="14"/>
  <c r="D812" i="14"/>
  <c r="D794" i="14"/>
  <c r="F794" i="14"/>
  <c r="E782" i="14"/>
  <c r="D782" i="14"/>
  <c r="F782" i="14"/>
  <c r="F777" i="14"/>
  <c r="D777" i="14"/>
  <c r="D756" i="14"/>
  <c r="F576" i="14"/>
  <c r="E489" i="14"/>
  <c r="F489" i="14"/>
  <c r="D452" i="14"/>
  <c r="D447" i="14" s="1"/>
  <c r="D412" i="14"/>
  <c r="F379" i="14"/>
  <c r="F375" i="14" s="1"/>
  <c r="F374" i="14" s="1"/>
  <c r="E379" i="14"/>
  <c r="E375" i="14" s="1"/>
  <c r="E374" i="14" s="1"/>
  <c r="D365" i="14"/>
  <c r="D364" i="14" s="1"/>
  <c r="D363" i="14" s="1"/>
  <c r="E216" i="14"/>
  <c r="E215" i="14" s="1"/>
  <c r="E210" i="14" s="1"/>
  <c r="F164" i="14"/>
  <c r="F158" i="14" s="1"/>
  <c r="F157" i="14" s="1"/>
  <c r="D164" i="14"/>
  <c r="D158" i="14" s="1"/>
  <c r="D157" i="14" s="1"/>
  <c r="D159" i="14"/>
  <c r="F128" i="14"/>
  <c r="F127" i="14" s="1"/>
  <c r="F89" i="14"/>
  <c r="E89" i="14"/>
  <c r="D78" i="14"/>
  <c r="D71" i="14" s="1"/>
  <c r="E128" i="14"/>
  <c r="E127" i="14" s="1"/>
  <c r="F351" i="14"/>
  <c r="F352" i="14"/>
  <c r="F16" i="14"/>
  <c r="F45" i="14"/>
  <c r="D225" i="14"/>
  <c r="D45" i="14"/>
  <c r="D351" i="14"/>
  <c r="E412" i="14"/>
  <c r="E504" i="14"/>
  <c r="E503" i="14" s="1"/>
  <c r="D232" i="14"/>
  <c r="D503" i="14"/>
  <c r="F539" i="14"/>
  <c r="F538" i="14" s="1"/>
  <c r="E756" i="14"/>
  <c r="E799" i="14"/>
  <c r="F799" i="14"/>
  <c r="D749" i="14" l="1"/>
  <c r="D748" i="14" s="1"/>
  <c r="D375" i="14"/>
  <c r="D374" i="14" s="1"/>
  <c r="D373" i="14" s="1"/>
  <c r="F749" i="14"/>
  <c r="F748" i="14" s="1"/>
  <c r="F735" i="14" s="1"/>
  <c r="E749" i="14"/>
  <c r="E748" i="14" s="1"/>
  <c r="E735" i="14" s="1"/>
  <c r="F373" i="14"/>
  <c r="D459" i="14"/>
  <c r="E459" i="14"/>
  <c r="E373" i="14"/>
  <c r="F459" i="14"/>
  <c r="F899" i="14"/>
  <c r="E899" i="14"/>
  <c r="D899" i="14" l="1"/>
</calcChain>
</file>

<file path=xl/sharedStrings.xml><?xml version="1.0" encoding="utf-8"?>
<sst xmlns="http://schemas.openxmlformats.org/spreadsheetml/2006/main" count="2465" uniqueCount="551">
  <si>
    <t>к Решению Собрания депутатов ЗАТО Михайловский</t>
  </si>
  <si>
    <t xml:space="preserve">Наименование </t>
  </si>
  <si>
    <t xml:space="preserve">Целевая статья </t>
  </si>
  <si>
    <t>Вид расходов</t>
  </si>
  <si>
    <t>Сумма на 2019 год</t>
  </si>
  <si>
    <t>6</t>
  </si>
  <si>
    <t>0000000000</t>
  </si>
  <si>
    <t>000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</si>
  <si>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</si>
  <si>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</si>
  <si>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</si>
  <si>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</si>
  <si>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</si>
  <si>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</si>
  <si>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</si>
  <si>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</si>
  <si>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</si>
  <si>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</si>
  <si>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</si>
  <si>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</si>
  <si>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</si>
  <si>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</si>
  <si>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</si>
  <si>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</si>
  <si>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</si>
  <si>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</si>
  <si>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</si>
  <si>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</si>
  <si>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</si>
  <si>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</si>
  <si>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</si>
  <si>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</si>
  <si>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</si>
  <si>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</si>
  <si>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</si>
  <si>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</si>
  <si>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</si>
  <si>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</si>
  <si>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</si>
  <si>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</si>
  <si>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</si>
  <si>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</si>
  <si>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</si>
  <si>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</si>
  <si>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</si>
  <si>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</si>
  <si>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</si>
  <si>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</si>
  <si>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</si>
  <si>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</si>
  <si>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</si>
  <si>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</si>
  <si>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Расходы на обеспечение деятельности председателя контрольно-счетной комиссии</t>
  </si>
  <si>
    <t>9110002300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</si>
  <si>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</si>
  <si>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</si>
  <si>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</si>
  <si>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</si>
  <si>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</si>
  <si>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</si>
  <si>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</si>
  <si>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</si>
  <si>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</si>
  <si>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</si>
  <si>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</si>
  <si>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</si>
  <si>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</si>
  <si>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</si>
  <si>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</si>
  <si>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</si>
  <si>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</si>
  <si>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</si>
  <si>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</si>
  <si>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</si>
  <si>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</si>
  <si>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</si>
  <si>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</si>
  <si>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</si>
  <si>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</si>
  <si>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</si>
  <si>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</si>
  <si>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</si>
  <si>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</si>
  <si>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</si>
  <si>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</si>
  <si>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</si>
  <si>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</si>
  <si>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</si>
  <si>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</si>
  <si>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</si>
  <si>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</si>
  <si>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</si>
  <si>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</si>
  <si>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</si>
  <si>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</si>
  <si>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</si>
  <si>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</si>
  <si>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</si>
  <si>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</si>
  <si>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</si>
  <si>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</si>
  <si>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Основное мероприятие "Содержание имущества казны"</t>
  </si>
  <si>
    <t>2200200000</t>
  </si>
  <si>
    <t>22002Z0000</t>
  </si>
  <si>
    <t>2400000000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</si>
  <si>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</si>
  <si>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</si>
  <si>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</si>
  <si>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</si>
  <si>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</si>
  <si>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</si>
  <si>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</si>
  <si>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</si>
  <si>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</si>
  <si>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</si>
  <si>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</si>
  <si>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</si>
  <si>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</si>
  <si>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</si>
  <si>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Осуществление первичного воинского учета на территориях, где отсутствуют военные комиссариаты</t>
  </si>
  <si>
    <t>9110051180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</si>
  <si>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</si>
  <si>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</si>
  <si>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</si>
  <si>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</si>
  <si>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</si>
  <si>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</si>
  <si>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</si>
  <si>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</si>
  <si>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</si>
  <si>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</si>
  <si>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</si>
  <si>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</si>
  <si>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</si>
  <si>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</si>
  <si>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</si>
  <si>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</si>
  <si>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</si>
  <si>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</si>
  <si>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</si>
  <si>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</si>
  <si>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</si>
  <si>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</si>
  <si>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</si>
  <si>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</si>
  <si>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</si>
  <si>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</si>
  <si>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</si>
  <si>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</si>
  <si>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</si>
  <si>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</si>
  <si>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</si>
  <si>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</si>
  <si>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</si>
  <si>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</si>
  <si>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</si>
  <si>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</si>
  <si>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</si>
  <si>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</si>
  <si>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</si>
  <si>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</si>
  <si>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</si>
  <si>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</si>
  <si>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</si>
  <si>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</si>
  <si>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</si>
  <si>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</si>
  <si>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</si>
  <si>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</si>
  <si>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</si>
  <si>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</si>
  <si>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</si>
  <si>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</si>
  <si>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</si>
  <si>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</si>
  <si>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</si>
  <si>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</si>
  <si>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</si>
  <si>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</si>
  <si>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</si>
  <si>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</si>
  <si>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</si>
  <si>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</si>
  <si>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</si>
  <si>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</si>
  <si>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</si>
  <si>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</si>
  <si>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</si>
  <si>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</si>
  <si>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</si>
  <si>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</si>
  <si>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</si>
  <si>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</si>
  <si>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</si>
  <si>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</si>
  <si>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</si>
  <si>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</si>
  <si>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</si>
  <si>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</si>
  <si>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</si>
  <si>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</si>
  <si>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</si>
  <si>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</si>
  <si>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</si>
  <si>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</si>
  <si>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</si>
  <si>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</si>
  <si>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</si>
  <si>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</si>
  <si>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24000Z0000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</si>
  <si>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</si>
  <si>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</si>
  <si>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</si>
  <si>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</si>
  <si>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</si>
  <si>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</si>
  <si>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</si>
  <si>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</si>
  <si>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</si>
  <si>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</si>
  <si>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</si>
  <si>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</si>
  <si>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</si>
  <si>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</si>
  <si>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</si>
  <si>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</si>
  <si>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</si>
  <si>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</si>
  <si>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</si>
  <si>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</si>
  <si>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</si>
  <si>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</si>
  <si>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</si>
  <si>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</si>
  <si>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</si>
  <si>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</si>
  <si>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</si>
  <si>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</si>
  <si>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</si>
  <si>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</si>
  <si>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</si>
  <si>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</si>
  <si>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</si>
  <si>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</si>
  <si>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</si>
  <si>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</si>
  <si>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</si>
  <si>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</si>
  <si>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</si>
  <si>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</si>
  <si>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1200000000</t>
  </si>
  <si>
    <t>1200200000</t>
  </si>
  <si>
    <t>12002Z0000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</si>
  <si>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</si>
  <si>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</si>
  <si>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</si>
  <si>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</si>
  <si>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</si>
  <si>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</si>
  <si>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</si>
  <si>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</si>
  <si>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</si>
  <si>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</si>
  <si>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</si>
  <si>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</si>
  <si>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</si>
  <si>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</si>
  <si>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</si>
  <si>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</si>
  <si>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</si>
  <si>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</si>
  <si>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</si>
  <si>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1300000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</si>
  <si>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</si>
  <si>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</si>
  <si>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</si>
  <si>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</si>
  <si>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</si>
  <si>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</si>
  <si>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Основное мероприятие "Трудоустройство подростков в летний период"</t>
  </si>
  <si>
    <t>0300200000</t>
  </si>
  <si>
    <t>03002Z0000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</si>
  <si>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</si>
  <si>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</si>
  <si>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</si>
  <si>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</si>
  <si>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</si>
  <si>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</si>
  <si>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</si>
  <si>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</si>
  <si>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</si>
  <si>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</si>
  <si>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</si>
  <si>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</si>
  <si>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</si>
  <si>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</si>
  <si>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</si>
  <si>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</si>
  <si>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</si>
  <si>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</si>
  <si>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</si>
  <si>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</si>
  <si>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</si>
  <si>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</si>
  <si>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9110077В00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</si>
  <si>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</si>
  <si>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</si>
  <si>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</si>
  <si>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</si>
  <si>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</si>
  <si>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</si>
  <si>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</si>
  <si>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</si>
  <si>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</si>
  <si>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</si>
  <si>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</si>
  <si>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</si>
  <si>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</si>
  <si>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</si>
  <si>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</si>
  <si>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</si>
  <si>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</si>
  <si>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</si>
  <si>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</si>
  <si>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</si>
  <si>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</si>
  <si>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</si>
  <si>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</si>
  <si>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</si>
  <si>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</si>
  <si>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</si>
  <si>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</si>
  <si>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</si>
  <si>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</si>
  <si>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</si>
  <si>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</si>
  <si>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</si>
  <si>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</si>
  <si>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</si>
  <si>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</si>
  <si>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</si>
  <si>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</si>
  <si>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</si>
  <si>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</si>
  <si>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9100000</t>
  </si>
  <si>
    <t>9110000</t>
  </si>
  <si>
    <t>Уплата земельного налога, налога на имущество и транспортного налога органами государственной власти области</t>
  </si>
  <si>
    <t>9110610</t>
  </si>
  <si>
    <t>01001Z0000</t>
  </si>
  <si>
    <t>тыс. руб.</t>
  </si>
  <si>
    <t>4</t>
  </si>
  <si>
    <t>Основное мероприятие "Обучение работников, подготовка и повышение квалификации руководителей и  специалистов по вопросам охраны труда"</t>
  </si>
  <si>
    <t>0100100000</t>
  </si>
  <si>
    <t>9110077600</t>
  </si>
  <si>
    <t>Приложение 3</t>
  </si>
  <si>
    <t>Приложение 7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</si>
  <si>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</si>
  <si>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</si>
  <si>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</si>
  <si>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</si>
  <si>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</si>
  <si>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</si>
  <si>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</si>
  <si>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</si>
  <si>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</si>
  <si>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</si>
  <si>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</si>
  <si>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</si>
  <si>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</si>
  <si>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</si>
  <si>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</si>
  <si>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</si>
  <si>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</si>
  <si>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</si>
  <si>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</si>
  <si>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</si>
  <si>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</si>
  <si>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</si>
  <si>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</si>
  <si>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</si>
  <si>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</si>
  <si>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</si>
  <si>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</si>
  <si>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</si>
  <si>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</si>
  <si>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</si>
  <si>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</si>
  <si>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</si>
  <si>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</si>
  <si>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</si>
  <si>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</si>
  <si>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</si>
  <si>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</si>
  <si>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</si>
  <si>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</si>
  <si>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</si>
  <si>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</si>
  <si>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</si>
  <si>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</si>
  <si>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</si>
  <si>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</si>
  <si>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</si>
  <si>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</si>
  <si>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</si>
  <si>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</si>
  <si>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</si>
  <si>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5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</si>
  <si>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</si>
  <si>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</si>
  <si>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</si>
  <si>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</si>
  <si>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</si>
  <si>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</si>
  <si>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</si>
  <si>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</si>
  <si>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</si>
  <si>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</si>
  <si>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</si>
  <si>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</si>
  <si>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</si>
  <si>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</si>
  <si>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</si>
  <si>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</si>
  <si>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</si>
  <si>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</si>
  <si>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</si>
  <si>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</si>
  <si>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</si>
  <si>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</si>
  <si>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</si>
  <si>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</si>
  <si>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</si>
  <si>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</si>
  <si>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</si>
  <si>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</si>
  <si>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</si>
  <si>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</si>
  <si>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</si>
  <si>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</si>
  <si>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</si>
  <si>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</si>
  <si>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</si>
  <si>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</si>
  <si>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</si>
  <si>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</si>
  <si>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</si>
  <si>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</si>
  <si>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</si>
  <si>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</si>
  <si>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</si>
  <si>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</si>
  <si>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</si>
  <si>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</si>
  <si>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</si>
  <si>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</si>
  <si>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</si>
  <si>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</si>
  <si>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</si>
  <si>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</si>
  <si>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</si>
  <si>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</si>
  <si>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</si>
  <si>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</si>
  <si>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</si>
  <si>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</si>
  <si>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</si>
  <si>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</si>
  <si>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</si>
  <si>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</si>
  <si>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</si>
  <si>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</si>
  <si>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</si>
  <si>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</si>
  <si>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</si>
  <si>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</si>
  <si>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</si>
  <si>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</si>
  <si>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</si>
  <si>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1100300000</t>
  </si>
  <si>
    <t>11003S2110</t>
  </si>
  <si>
    <t>Основное мероприятие "Устройство площадки для досуга и культурно - массовых мероприятий пос. Михайловский Саратовской области"</t>
  </si>
  <si>
    <t>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</si>
  <si>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3500000000</t>
  </si>
  <si>
    <t>Муниципальная программа  "Формирование комфортной городской среды на территории ЗАТО Михайловский Саратовской области на 2018-2022 годы"</t>
  </si>
  <si>
    <t>3500100000</t>
  </si>
  <si>
    <t xml:space="preserve">Основное мероприятие "Благоустройство общественных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</si>
  <si>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35001Z0000</t>
  </si>
  <si>
    <t>3500200000</t>
  </si>
  <si>
    <t xml:space="preserve">Основное мероприятие "Благоустройство дворовых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</si>
  <si>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35002Z0000</t>
  </si>
  <si>
    <t>0900600000</t>
  </si>
  <si>
    <t>09006Z0000</t>
  </si>
  <si>
    <t>Основное мероприятие "Проведение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ЗАТО Михайловский Саратовской области"</t>
  </si>
  <si>
    <t>350F255554</t>
  </si>
  <si>
    <t>Реализация программ формирования современной городской среды (за счет средств местного бюджета)</t>
  </si>
  <si>
    <t>350F255550</t>
  </si>
  <si>
    <t>350F200000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</si>
  <si>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</si>
  <si>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Реализация программ формирования современной городской среды</t>
  </si>
  <si>
    <t>1000179200</t>
  </si>
  <si>
    <t>Обеспечение надлежащего осуществления полномочий по решению вопросов местного значения</t>
  </si>
  <si>
    <t>Основное мероприятие "Приобретение и установка камер видеонаблюдения на территории муниципального образования поселок Михайловский Саратовской области"</t>
  </si>
  <si>
    <t>11003S2120</t>
  </si>
  <si>
    <t>11003S2130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</si>
  <si>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</si>
  <si>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1100372100</t>
  </si>
  <si>
    <t>Реализация проектов развития муниципальных образований области, основанных на местных инициативах</t>
  </si>
  <si>
    <t>Основное мероприятие "Устройство  автостоянки на 50 машин по адресу: Саратовская область, п.Михайловский, мкр. Солнечный, 15 м на север от дома №8"</t>
  </si>
  <si>
    <t>320</t>
  </si>
  <si>
    <t>Социальные выплаты гражданам, кроме публичных нормативных социальных выплат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</si>
  <si>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2019 год и на плановый период 2020 и 2021 годов</t>
  </si>
  <si>
    <t>Обеспечение деятельности муниципального учреждения МУ "ЦБ и служба МТО и ТО ОМС муниципального образования п. Михайловский"</t>
  </si>
  <si>
    <t>2200178800</t>
  </si>
  <si>
    <t>Содействие в уточнении сведений о границах населенных пунктов и территориальных зон в Едином государственном реестре недвижимости</t>
  </si>
  <si>
    <t>к решению Собрания депутатов от          20 декабря 2018 года № 177</t>
  </si>
  <si>
    <t>Основное мероприятие "Капитальный ремонт водопроводных сетей"</t>
  </si>
  <si>
    <t>1301100000</t>
  </si>
  <si>
    <t>13011Z0000</t>
  </si>
  <si>
    <t>Строительство внешних инженерных сетей с технологическим присоединением к существующим объектам инженерной инфраструктуры с разработкой проектно-сметной документации с проведением государственной экспертизы проектно- сметной документации</t>
  </si>
  <si>
    <t>Приложение 4</t>
  </si>
  <si>
    <t>9950000000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</si>
  <si>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</si>
  <si>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414</t>
  </si>
  <si>
    <t>1710179200</t>
  </si>
  <si>
    <t>2100179200</t>
  </si>
  <si>
    <t>2000179200</t>
  </si>
  <si>
    <t>1900179200</t>
  </si>
  <si>
    <t>1100278А00</t>
  </si>
  <si>
    <t>1900378А00</t>
  </si>
  <si>
    <t>Основное мероприятие: "Приобретение спортивного инвентаря"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</si>
  <si>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</si>
  <si>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1400700000</t>
  </si>
  <si>
    <t>14007Z0000</t>
  </si>
  <si>
    <t>Основное мероприятие "Выполнение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Михайловский"</t>
  </si>
  <si>
    <t>9960000000</t>
  </si>
  <si>
    <t>9960009900</t>
  </si>
  <si>
    <t>Доплаты к трудовой пенсии муниципальных служащих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</si>
  <si>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</si>
  <si>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Муниципальная программа "Развитие физической культуры и спорта в муниципальном образовании п.Михайловский Саратовской области" на 2017-2019 годы"</t>
  </si>
  <si>
    <t>1200379200</t>
  </si>
  <si>
    <t>Основное мероприятие "Техническая поддержка работы"</t>
  </si>
  <si>
    <t>12005Z0000</t>
  </si>
  <si>
    <t>1200600000</t>
  </si>
  <si>
    <t>Основное мероприятие: "Развитие информационных и коммуникационных технологий в системе физической культуры и спорта"</t>
  </si>
  <si>
    <t>Основное мероприятие "Создание условий для развития игровых видов спорта среди населения"</t>
  </si>
  <si>
    <t>1200678А00</t>
  </si>
  <si>
    <t>12006Z0000</t>
  </si>
  <si>
    <t>1100400000</t>
  </si>
  <si>
    <t>1100478А00</t>
  </si>
  <si>
    <t>Создание условий для массового отдыха жителей городского округа и организация обустройства мест массового отдыха населения</t>
  </si>
  <si>
    <t>к решению Собрания депутатов муниципального образования п. Михайловский Саратовской области от 26 декабря 2019 года № 260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</si>
</sst>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2">
    <xf numFmtId="0" fontId="0" fillId="0" borderId="0"/>
    <xf numFmtId="0" fontId="4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</cellStyleXfs>
  <cellXfs count="47">
    <xf numFmtId="0" fontId="0" fillId="0" borderId="0" xfId="0"/>
    <xf numFmtId="0" fontId="4" fillId="0" borderId="0" xfId="1"/>
    <xf numFmtId="0" fontId="4" fillId="0" borderId="0" xfId="1" applyFont="1"/>
    <xf numFmtId="0" fontId="8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4" fillId="0" borderId="0" xfId="1" applyFill="1"/>
    <xf numFmtId="0" fontId="4" fillId="0" borderId="0" xfId="1" applyFont="1" applyFill="1"/>
    <xf numFmtId="0" fontId="12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164" fontId="12" fillId="0" borderId="0" xfId="1" applyNumberFormat="1" applyFont="1"/>
    <xf numFmtId="0" fontId="7" fillId="0" borderId="0" xfId="1" applyFont="1" applyFill="1" applyAlignment="1">
      <alignment wrapText="1"/>
    </xf>
    <xf numFmtId="49" fontId="5" fillId="0" borderId="0" xfId="2" applyNumberFormat="1" applyFont="1" applyFill="1" applyAlignment="1">
      <alignment vertical="center"/>
    </xf>
    <xf numFmtId="0" fontId="7" fillId="0" borderId="0" xfId="1" applyFont="1" applyFill="1" applyAlignment="1">
      <alignment horizontal="center" wrapText="1"/>
    </xf>
    <xf numFmtId="49" fontId="10" fillId="2" borderId="1" xfId="1" applyNumberFormat="1" applyFont="1" applyFill="1" applyBorder="1" applyAlignment="1">
      <alignment horizontal="center"/>
    </xf>
    <xf numFmtId="164" fontId="10" fillId="2" borderId="1" xfId="1" applyNumberFormat="1" applyFont="1" applyFill="1" applyBorder="1" applyAlignment="1">
      <alignment horizontal="center"/>
    </xf>
    <xf numFmtId="0" fontId="3" fillId="2" borderId="1" xfId="1" applyFont="1" applyFill="1" applyBorder="1" applyAlignment="1">
      <alignment horizontal="left" wrapText="1"/>
    </xf>
    <xf numFmtId="0" fontId="4" fillId="0" borderId="0" xfId="1" applyFill="1" applyAlignment="1">
      <alignment horizontal="right"/>
    </xf>
    <xf numFmtId="0" fontId="9" fillId="2" borderId="1" xfId="1" applyFont="1" applyFill="1" applyBorder="1" applyAlignment="1">
      <alignment horizontal="center" vertical="center" wrapText="1"/>
    </xf>
    <xf numFmtId="49" fontId="9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/>
    </xf>
    <xf numFmtId="164" fontId="1" fillId="2" borderId="1" xfId="1" applyNumberFormat="1" applyFont="1" applyFill="1" applyBorder="1" applyAlignment="1">
      <alignment horizontal="center"/>
    </xf>
    <xf numFmtId="0" fontId="11" fillId="2" borderId="1" xfId="1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2" fillId="2" borderId="1" xfId="1" applyFont="1" applyFill="1" applyBorder="1" applyAlignment="1">
      <alignment horizontal="left" wrapText="1"/>
    </xf>
    <xf numFmtId="49" fontId="1" fillId="2" borderId="1" xfId="1" applyNumberFormat="1" applyFont="1" applyFill="1" applyBorder="1" applyAlignment="1">
      <alignment horizontal="center"/>
    </xf>
    <xf numFmtId="0" fontId="3" fillId="2" borderId="1" xfId="1" applyFont="1" applyFill="1" applyBorder="1" applyAlignment="1">
      <alignment wrapText="1"/>
    </xf>
    <xf numFmtId="49" fontId="5" fillId="2" borderId="1" xfId="1" applyNumberFormat="1" applyFont="1" applyFill="1" applyBorder="1" applyAlignment="1">
      <alignment horizontal="center"/>
    </xf>
    <xf numFmtId="0" fontId="11" fillId="0" borderId="1" xfId="1" applyFont="1" applyFill="1" applyBorder="1" applyAlignment="1">
      <alignment horizontal="left" wrapText="1"/>
    </xf>
    <xf numFmtId="0" fontId="2" fillId="0" borderId="0" xfId="0" applyFont="1" applyAlignment="1">
      <alignment wrapText="1"/>
    </xf>
    <xf numFmtId="49" fontId="5" fillId="0" borderId="0" xfId="2" applyNumberFormat="1" applyFont="1" applyAlignment="1">
      <alignment vertical="center"/>
    </xf>
    <xf numFmtId="0" fontId="3" fillId="0" borderId="1" xfId="1" applyFont="1" applyFill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164" fontId="10" fillId="0" borderId="1" xfId="1" applyNumberFormat="1" applyFont="1" applyFill="1" applyBorder="1" applyAlignment="1">
      <alignment horizontal="center"/>
    </xf>
    <xf numFmtId="49" fontId="5" fillId="0" borderId="0" xfId="2" applyNumberFormat="1" applyFont="1" applyAlignment="1">
      <alignment horizontal="left" vertical="center" wrapText="1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0" fontId="7" fillId="0" borderId="0" xfId="1" applyFont="1" applyFill="1" applyAlignment="1">
      <alignment horizontal="center" wrapText="1"/>
    </xf>
    <xf numFmtId="49" fontId="5" fillId="0" borderId="0" xfId="2" applyNumberFormat="1" applyFont="1" applyAlignment="1">
      <alignment horizontal="right" vertical="center"/>
    </xf>
    <xf numFmtId="164" fontId="5" fillId="0" borderId="0" xfId="3" applyNumberFormat="1" applyFont="1" applyFill="1" applyAlignment="1">
      <alignment horizontal="right" wrapText="1"/>
    </xf>
    <xf numFmtId="0" fontId="3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/>
    <xf numFmtId="4" fontId="5" fillId="2" borderId="1" xfId="1" applyNumberFormat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990"/>
  <sheetViews>
    <sheetView tabSelected="1" view="pageBreakPreview" topLeftCell="A828" zoomScaleSheetLayoutView="100" workbookViewId="0">
      <selection activeCell="D847" sqref="D847"/>
    </sheetView>
  </sheetViews>
  <sheetFormatPr defaultRowHeight="12.75" x14ac:dyDescent="0.2"/>
  <cols>
    <col min="1" max="1" width="48" style="11" customWidth="1"/>
    <col min="2" max="2" width="16.28515625" style="5" customWidth="1"/>
    <col min="3" max="3" width="9.42578125" style="5" customWidth="1"/>
    <col min="4" max="4" width="12" style="5" customWidth="1"/>
    <col min="5" max="5" width="11.85546875" style="5" customWidth="1"/>
    <col min="6" max="6" width="14.42578125" style="5" customWidth="1"/>
    <col min="7" max="7" width="10.140625" style="1" hidden="1" customWidth="1"/>
    <col min="8" max="8" width="9.140625" style="1" hidden="1" customWidth="1"/>
    <col min="9" max="256" width="9.140625" style="1"/>
    <col min="257" max="257" width="48" style="1" customWidth="1"/>
    <col min="258" max="258" width="16.28515625" style="1" customWidth="1"/>
    <col min="259" max="259" width="8.42578125" style="1" customWidth="1"/>
    <col min="260" max="260" width="12" style="1" customWidth="1"/>
    <col min="261" max="261" width="12.140625" style="1" customWidth="1"/>
    <col min="262" max="262" width="13.42578125" style="1" customWidth="1"/>
    <col min="263" max="263" width="10.140625" style="1" bestFit="1" customWidth="1"/>
    <col min="264" max="512" width="9.140625" style="1"/>
    <col min="513" max="513" width="48" style="1" customWidth="1"/>
    <col min="514" max="514" width="16.28515625" style="1" customWidth="1"/>
    <col min="515" max="515" width="8.42578125" style="1" customWidth="1"/>
    <col min="516" max="516" width="12" style="1" customWidth="1"/>
    <col min="517" max="517" width="12.140625" style="1" customWidth="1"/>
    <col min="518" max="518" width="13.42578125" style="1" customWidth="1"/>
    <col min="519" max="519" width="10.140625" style="1" bestFit="1" customWidth="1"/>
    <col min="520" max="768" width="9.140625" style="1"/>
    <col min="769" max="769" width="48" style="1" customWidth="1"/>
    <col min="770" max="770" width="16.28515625" style="1" customWidth="1"/>
    <col min="771" max="771" width="8.42578125" style="1" customWidth="1"/>
    <col min="772" max="772" width="12" style="1" customWidth="1"/>
    <col min="773" max="773" width="12.140625" style="1" customWidth="1"/>
    <col min="774" max="774" width="13.42578125" style="1" customWidth="1"/>
    <col min="775" max="775" width="10.140625" style="1" bestFit="1" customWidth="1"/>
    <col min="776" max="1024" width="9.140625" style="1"/>
    <col min="1025" max="1025" width="48" style="1" customWidth="1"/>
    <col min="1026" max="1026" width="16.28515625" style="1" customWidth="1"/>
    <col min="1027" max="1027" width="8.42578125" style="1" customWidth="1"/>
    <col min="1028" max="1028" width="12" style="1" customWidth="1"/>
    <col min="1029" max="1029" width="12.140625" style="1" customWidth="1"/>
    <col min="1030" max="1030" width="13.42578125" style="1" customWidth="1"/>
    <col min="1031" max="1031" width="10.140625" style="1" bestFit="1" customWidth="1"/>
    <col min="1032" max="1280" width="9.140625" style="1"/>
    <col min="1281" max="1281" width="48" style="1" customWidth="1"/>
    <col min="1282" max="1282" width="16.28515625" style="1" customWidth="1"/>
    <col min="1283" max="1283" width="8.42578125" style="1" customWidth="1"/>
    <col min="1284" max="1284" width="12" style="1" customWidth="1"/>
    <col min="1285" max="1285" width="12.140625" style="1" customWidth="1"/>
    <col min="1286" max="1286" width="13.42578125" style="1" customWidth="1"/>
    <col min="1287" max="1287" width="10.140625" style="1" bestFit="1" customWidth="1"/>
    <col min="1288" max="1536" width="9.140625" style="1"/>
    <col min="1537" max="1537" width="48" style="1" customWidth="1"/>
    <col min="1538" max="1538" width="16.28515625" style="1" customWidth="1"/>
    <col min="1539" max="1539" width="8.42578125" style="1" customWidth="1"/>
    <col min="1540" max="1540" width="12" style="1" customWidth="1"/>
    <col min="1541" max="1541" width="12.140625" style="1" customWidth="1"/>
    <col min="1542" max="1542" width="13.42578125" style="1" customWidth="1"/>
    <col min="1543" max="1543" width="10.140625" style="1" bestFit="1" customWidth="1"/>
    <col min="1544" max="1792" width="9.140625" style="1"/>
    <col min="1793" max="1793" width="48" style="1" customWidth="1"/>
    <col min="1794" max="1794" width="16.28515625" style="1" customWidth="1"/>
    <col min="1795" max="1795" width="8.42578125" style="1" customWidth="1"/>
    <col min="1796" max="1796" width="12" style="1" customWidth="1"/>
    <col min="1797" max="1797" width="12.140625" style="1" customWidth="1"/>
    <col min="1798" max="1798" width="13.42578125" style="1" customWidth="1"/>
    <col min="1799" max="1799" width="10.140625" style="1" bestFit="1" customWidth="1"/>
    <col min="1800" max="2048" width="9.140625" style="1"/>
    <col min="2049" max="2049" width="48" style="1" customWidth="1"/>
    <col min="2050" max="2050" width="16.28515625" style="1" customWidth="1"/>
    <col min="2051" max="2051" width="8.42578125" style="1" customWidth="1"/>
    <col min="2052" max="2052" width="12" style="1" customWidth="1"/>
    <col min="2053" max="2053" width="12.140625" style="1" customWidth="1"/>
    <col min="2054" max="2054" width="13.42578125" style="1" customWidth="1"/>
    <col min="2055" max="2055" width="10.140625" style="1" bestFit="1" customWidth="1"/>
    <col min="2056" max="2304" width="9.140625" style="1"/>
    <col min="2305" max="2305" width="48" style="1" customWidth="1"/>
    <col min="2306" max="2306" width="16.28515625" style="1" customWidth="1"/>
    <col min="2307" max="2307" width="8.42578125" style="1" customWidth="1"/>
    <col min="2308" max="2308" width="12" style="1" customWidth="1"/>
    <col min="2309" max="2309" width="12.140625" style="1" customWidth="1"/>
    <col min="2310" max="2310" width="13.42578125" style="1" customWidth="1"/>
    <col min="2311" max="2311" width="10.140625" style="1" bestFit="1" customWidth="1"/>
    <col min="2312" max="2560" width="9.140625" style="1"/>
    <col min="2561" max="2561" width="48" style="1" customWidth="1"/>
    <col min="2562" max="2562" width="16.28515625" style="1" customWidth="1"/>
    <col min="2563" max="2563" width="8.42578125" style="1" customWidth="1"/>
    <col min="2564" max="2564" width="12" style="1" customWidth="1"/>
    <col min="2565" max="2565" width="12.140625" style="1" customWidth="1"/>
    <col min="2566" max="2566" width="13.42578125" style="1" customWidth="1"/>
    <col min="2567" max="2567" width="10.140625" style="1" bestFit="1" customWidth="1"/>
    <col min="2568" max="2816" width="9.140625" style="1"/>
    <col min="2817" max="2817" width="48" style="1" customWidth="1"/>
    <col min="2818" max="2818" width="16.28515625" style="1" customWidth="1"/>
    <col min="2819" max="2819" width="8.42578125" style="1" customWidth="1"/>
    <col min="2820" max="2820" width="12" style="1" customWidth="1"/>
    <col min="2821" max="2821" width="12.140625" style="1" customWidth="1"/>
    <col min="2822" max="2822" width="13.42578125" style="1" customWidth="1"/>
    <col min="2823" max="2823" width="10.140625" style="1" bestFit="1" customWidth="1"/>
    <col min="2824" max="3072" width="9.140625" style="1"/>
    <col min="3073" max="3073" width="48" style="1" customWidth="1"/>
    <col min="3074" max="3074" width="16.28515625" style="1" customWidth="1"/>
    <col min="3075" max="3075" width="8.42578125" style="1" customWidth="1"/>
    <col min="3076" max="3076" width="12" style="1" customWidth="1"/>
    <col min="3077" max="3077" width="12.140625" style="1" customWidth="1"/>
    <col min="3078" max="3078" width="13.42578125" style="1" customWidth="1"/>
    <col min="3079" max="3079" width="10.140625" style="1" bestFit="1" customWidth="1"/>
    <col min="3080" max="3328" width="9.140625" style="1"/>
    <col min="3329" max="3329" width="48" style="1" customWidth="1"/>
    <col min="3330" max="3330" width="16.28515625" style="1" customWidth="1"/>
    <col min="3331" max="3331" width="8.42578125" style="1" customWidth="1"/>
    <col min="3332" max="3332" width="12" style="1" customWidth="1"/>
    <col min="3333" max="3333" width="12.140625" style="1" customWidth="1"/>
    <col min="3334" max="3334" width="13.42578125" style="1" customWidth="1"/>
    <col min="3335" max="3335" width="10.140625" style="1" bestFit="1" customWidth="1"/>
    <col min="3336" max="3584" width="9.140625" style="1"/>
    <col min="3585" max="3585" width="48" style="1" customWidth="1"/>
    <col min="3586" max="3586" width="16.28515625" style="1" customWidth="1"/>
    <col min="3587" max="3587" width="8.42578125" style="1" customWidth="1"/>
    <col min="3588" max="3588" width="12" style="1" customWidth="1"/>
    <col min="3589" max="3589" width="12.140625" style="1" customWidth="1"/>
    <col min="3590" max="3590" width="13.42578125" style="1" customWidth="1"/>
    <col min="3591" max="3591" width="10.140625" style="1" bestFit="1" customWidth="1"/>
    <col min="3592" max="3840" width="9.140625" style="1"/>
    <col min="3841" max="3841" width="48" style="1" customWidth="1"/>
    <col min="3842" max="3842" width="16.28515625" style="1" customWidth="1"/>
    <col min="3843" max="3843" width="8.42578125" style="1" customWidth="1"/>
    <col min="3844" max="3844" width="12" style="1" customWidth="1"/>
    <col min="3845" max="3845" width="12.140625" style="1" customWidth="1"/>
    <col min="3846" max="3846" width="13.42578125" style="1" customWidth="1"/>
    <col min="3847" max="3847" width="10.140625" style="1" bestFit="1" customWidth="1"/>
    <col min="3848" max="4096" width="9.140625" style="1"/>
    <col min="4097" max="4097" width="48" style="1" customWidth="1"/>
    <col min="4098" max="4098" width="16.28515625" style="1" customWidth="1"/>
    <col min="4099" max="4099" width="8.42578125" style="1" customWidth="1"/>
    <col min="4100" max="4100" width="12" style="1" customWidth="1"/>
    <col min="4101" max="4101" width="12.140625" style="1" customWidth="1"/>
    <col min="4102" max="4102" width="13.42578125" style="1" customWidth="1"/>
    <col min="4103" max="4103" width="10.140625" style="1" bestFit="1" customWidth="1"/>
    <col min="4104" max="4352" width="9.140625" style="1"/>
    <col min="4353" max="4353" width="48" style="1" customWidth="1"/>
    <col min="4354" max="4354" width="16.28515625" style="1" customWidth="1"/>
    <col min="4355" max="4355" width="8.42578125" style="1" customWidth="1"/>
    <col min="4356" max="4356" width="12" style="1" customWidth="1"/>
    <col min="4357" max="4357" width="12.140625" style="1" customWidth="1"/>
    <col min="4358" max="4358" width="13.42578125" style="1" customWidth="1"/>
    <col min="4359" max="4359" width="10.140625" style="1" bestFit="1" customWidth="1"/>
    <col min="4360" max="4608" width="9.140625" style="1"/>
    <col min="4609" max="4609" width="48" style="1" customWidth="1"/>
    <col min="4610" max="4610" width="16.28515625" style="1" customWidth="1"/>
    <col min="4611" max="4611" width="8.42578125" style="1" customWidth="1"/>
    <col min="4612" max="4612" width="12" style="1" customWidth="1"/>
    <col min="4613" max="4613" width="12.140625" style="1" customWidth="1"/>
    <col min="4614" max="4614" width="13.42578125" style="1" customWidth="1"/>
    <col min="4615" max="4615" width="10.140625" style="1" bestFit="1" customWidth="1"/>
    <col min="4616" max="4864" width="9.140625" style="1"/>
    <col min="4865" max="4865" width="48" style="1" customWidth="1"/>
    <col min="4866" max="4866" width="16.28515625" style="1" customWidth="1"/>
    <col min="4867" max="4867" width="8.42578125" style="1" customWidth="1"/>
    <col min="4868" max="4868" width="12" style="1" customWidth="1"/>
    <col min="4869" max="4869" width="12.140625" style="1" customWidth="1"/>
    <col min="4870" max="4870" width="13.42578125" style="1" customWidth="1"/>
    <col min="4871" max="4871" width="10.140625" style="1" bestFit="1" customWidth="1"/>
    <col min="4872" max="5120" width="9.140625" style="1"/>
    <col min="5121" max="5121" width="48" style="1" customWidth="1"/>
    <col min="5122" max="5122" width="16.28515625" style="1" customWidth="1"/>
    <col min="5123" max="5123" width="8.42578125" style="1" customWidth="1"/>
    <col min="5124" max="5124" width="12" style="1" customWidth="1"/>
    <col min="5125" max="5125" width="12.140625" style="1" customWidth="1"/>
    <col min="5126" max="5126" width="13.42578125" style="1" customWidth="1"/>
    <col min="5127" max="5127" width="10.140625" style="1" bestFit="1" customWidth="1"/>
    <col min="5128" max="5376" width="9.140625" style="1"/>
    <col min="5377" max="5377" width="48" style="1" customWidth="1"/>
    <col min="5378" max="5378" width="16.28515625" style="1" customWidth="1"/>
    <col min="5379" max="5379" width="8.42578125" style="1" customWidth="1"/>
    <col min="5380" max="5380" width="12" style="1" customWidth="1"/>
    <col min="5381" max="5381" width="12.140625" style="1" customWidth="1"/>
    <col min="5382" max="5382" width="13.42578125" style="1" customWidth="1"/>
    <col min="5383" max="5383" width="10.140625" style="1" bestFit="1" customWidth="1"/>
    <col min="5384" max="5632" width="9.140625" style="1"/>
    <col min="5633" max="5633" width="48" style="1" customWidth="1"/>
    <col min="5634" max="5634" width="16.28515625" style="1" customWidth="1"/>
    <col min="5635" max="5635" width="8.42578125" style="1" customWidth="1"/>
    <col min="5636" max="5636" width="12" style="1" customWidth="1"/>
    <col min="5637" max="5637" width="12.140625" style="1" customWidth="1"/>
    <col min="5638" max="5638" width="13.42578125" style="1" customWidth="1"/>
    <col min="5639" max="5639" width="10.140625" style="1" bestFit="1" customWidth="1"/>
    <col min="5640" max="5888" width="9.140625" style="1"/>
    <col min="5889" max="5889" width="48" style="1" customWidth="1"/>
    <col min="5890" max="5890" width="16.28515625" style="1" customWidth="1"/>
    <col min="5891" max="5891" width="8.42578125" style="1" customWidth="1"/>
    <col min="5892" max="5892" width="12" style="1" customWidth="1"/>
    <col min="5893" max="5893" width="12.140625" style="1" customWidth="1"/>
    <col min="5894" max="5894" width="13.42578125" style="1" customWidth="1"/>
    <col min="5895" max="5895" width="10.140625" style="1" bestFit="1" customWidth="1"/>
    <col min="5896" max="6144" width="9.140625" style="1"/>
    <col min="6145" max="6145" width="48" style="1" customWidth="1"/>
    <col min="6146" max="6146" width="16.28515625" style="1" customWidth="1"/>
    <col min="6147" max="6147" width="8.42578125" style="1" customWidth="1"/>
    <col min="6148" max="6148" width="12" style="1" customWidth="1"/>
    <col min="6149" max="6149" width="12.140625" style="1" customWidth="1"/>
    <col min="6150" max="6150" width="13.42578125" style="1" customWidth="1"/>
    <col min="6151" max="6151" width="10.140625" style="1" bestFit="1" customWidth="1"/>
    <col min="6152" max="6400" width="9.140625" style="1"/>
    <col min="6401" max="6401" width="48" style="1" customWidth="1"/>
    <col min="6402" max="6402" width="16.28515625" style="1" customWidth="1"/>
    <col min="6403" max="6403" width="8.42578125" style="1" customWidth="1"/>
    <col min="6404" max="6404" width="12" style="1" customWidth="1"/>
    <col min="6405" max="6405" width="12.140625" style="1" customWidth="1"/>
    <col min="6406" max="6406" width="13.42578125" style="1" customWidth="1"/>
    <col min="6407" max="6407" width="10.140625" style="1" bestFit="1" customWidth="1"/>
    <col min="6408" max="6656" width="9.140625" style="1"/>
    <col min="6657" max="6657" width="48" style="1" customWidth="1"/>
    <col min="6658" max="6658" width="16.28515625" style="1" customWidth="1"/>
    <col min="6659" max="6659" width="8.42578125" style="1" customWidth="1"/>
    <col min="6660" max="6660" width="12" style="1" customWidth="1"/>
    <col min="6661" max="6661" width="12.140625" style="1" customWidth="1"/>
    <col min="6662" max="6662" width="13.42578125" style="1" customWidth="1"/>
    <col min="6663" max="6663" width="10.140625" style="1" bestFit="1" customWidth="1"/>
    <col min="6664" max="6912" width="9.140625" style="1"/>
    <col min="6913" max="6913" width="48" style="1" customWidth="1"/>
    <col min="6914" max="6914" width="16.28515625" style="1" customWidth="1"/>
    <col min="6915" max="6915" width="8.42578125" style="1" customWidth="1"/>
    <col min="6916" max="6916" width="12" style="1" customWidth="1"/>
    <col min="6917" max="6917" width="12.140625" style="1" customWidth="1"/>
    <col min="6918" max="6918" width="13.42578125" style="1" customWidth="1"/>
    <col min="6919" max="6919" width="10.140625" style="1" bestFit="1" customWidth="1"/>
    <col min="6920" max="7168" width="9.140625" style="1"/>
    <col min="7169" max="7169" width="48" style="1" customWidth="1"/>
    <col min="7170" max="7170" width="16.28515625" style="1" customWidth="1"/>
    <col min="7171" max="7171" width="8.42578125" style="1" customWidth="1"/>
    <col min="7172" max="7172" width="12" style="1" customWidth="1"/>
    <col min="7173" max="7173" width="12.140625" style="1" customWidth="1"/>
    <col min="7174" max="7174" width="13.42578125" style="1" customWidth="1"/>
    <col min="7175" max="7175" width="10.140625" style="1" bestFit="1" customWidth="1"/>
    <col min="7176" max="7424" width="9.140625" style="1"/>
    <col min="7425" max="7425" width="48" style="1" customWidth="1"/>
    <col min="7426" max="7426" width="16.28515625" style="1" customWidth="1"/>
    <col min="7427" max="7427" width="8.42578125" style="1" customWidth="1"/>
    <col min="7428" max="7428" width="12" style="1" customWidth="1"/>
    <col min="7429" max="7429" width="12.140625" style="1" customWidth="1"/>
    <col min="7430" max="7430" width="13.42578125" style="1" customWidth="1"/>
    <col min="7431" max="7431" width="10.140625" style="1" bestFit="1" customWidth="1"/>
    <col min="7432" max="7680" width="9.140625" style="1"/>
    <col min="7681" max="7681" width="48" style="1" customWidth="1"/>
    <col min="7682" max="7682" width="16.28515625" style="1" customWidth="1"/>
    <col min="7683" max="7683" width="8.42578125" style="1" customWidth="1"/>
    <col min="7684" max="7684" width="12" style="1" customWidth="1"/>
    <col min="7685" max="7685" width="12.140625" style="1" customWidth="1"/>
    <col min="7686" max="7686" width="13.42578125" style="1" customWidth="1"/>
    <col min="7687" max="7687" width="10.140625" style="1" bestFit="1" customWidth="1"/>
    <col min="7688" max="7936" width="9.140625" style="1"/>
    <col min="7937" max="7937" width="48" style="1" customWidth="1"/>
    <col min="7938" max="7938" width="16.28515625" style="1" customWidth="1"/>
    <col min="7939" max="7939" width="8.42578125" style="1" customWidth="1"/>
    <col min="7940" max="7940" width="12" style="1" customWidth="1"/>
    <col min="7941" max="7941" width="12.140625" style="1" customWidth="1"/>
    <col min="7942" max="7942" width="13.42578125" style="1" customWidth="1"/>
    <col min="7943" max="7943" width="10.140625" style="1" bestFit="1" customWidth="1"/>
    <col min="7944" max="8192" width="9.140625" style="1"/>
    <col min="8193" max="8193" width="48" style="1" customWidth="1"/>
    <col min="8194" max="8194" width="16.28515625" style="1" customWidth="1"/>
    <col min="8195" max="8195" width="8.42578125" style="1" customWidth="1"/>
    <col min="8196" max="8196" width="12" style="1" customWidth="1"/>
    <col min="8197" max="8197" width="12.140625" style="1" customWidth="1"/>
    <col min="8198" max="8198" width="13.42578125" style="1" customWidth="1"/>
    <col min="8199" max="8199" width="10.140625" style="1" bestFit="1" customWidth="1"/>
    <col min="8200" max="8448" width="9.140625" style="1"/>
    <col min="8449" max="8449" width="48" style="1" customWidth="1"/>
    <col min="8450" max="8450" width="16.28515625" style="1" customWidth="1"/>
    <col min="8451" max="8451" width="8.42578125" style="1" customWidth="1"/>
    <col min="8452" max="8452" width="12" style="1" customWidth="1"/>
    <col min="8453" max="8453" width="12.140625" style="1" customWidth="1"/>
    <col min="8454" max="8454" width="13.42578125" style="1" customWidth="1"/>
    <col min="8455" max="8455" width="10.140625" style="1" bestFit="1" customWidth="1"/>
    <col min="8456" max="8704" width="9.140625" style="1"/>
    <col min="8705" max="8705" width="48" style="1" customWidth="1"/>
    <col min="8706" max="8706" width="16.28515625" style="1" customWidth="1"/>
    <col min="8707" max="8707" width="8.42578125" style="1" customWidth="1"/>
    <col min="8708" max="8708" width="12" style="1" customWidth="1"/>
    <col min="8709" max="8709" width="12.140625" style="1" customWidth="1"/>
    <col min="8710" max="8710" width="13.42578125" style="1" customWidth="1"/>
    <col min="8711" max="8711" width="10.140625" style="1" bestFit="1" customWidth="1"/>
    <col min="8712" max="8960" width="9.140625" style="1"/>
    <col min="8961" max="8961" width="48" style="1" customWidth="1"/>
    <col min="8962" max="8962" width="16.28515625" style="1" customWidth="1"/>
    <col min="8963" max="8963" width="8.42578125" style="1" customWidth="1"/>
    <col min="8964" max="8964" width="12" style="1" customWidth="1"/>
    <col min="8965" max="8965" width="12.140625" style="1" customWidth="1"/>
    <col min="8966" max="8966" width="13.42578125" style="1" customWidth="1"/>
    <col min="8967" max="8967" width="10.140625" style="1" bestFit="1" customWidth="1"/>
    <col min="8968" max="9216" width="9.140625" style="1"/>
    <col min="9217" max="9217" width="48" style="1" customWidth="1"/>
    <col min="9218" max="9218" width="16.28515625" style="1" customWidth="1"/>
    <col min="9219" max="9219" width="8.42578125" style="1" customWidth="1"/>
    <col min="9220" max="9220" width="12" style="1" customWidth="1"/>
    <col min="9221" max="9221" width="12.140625" style="1" customWidth="1"/>
    <col min="9222" max="9222" width="13.42578125" style="1" customWidth="1"/>
    <col min="9223" max="9223" width="10.140625" style="1" bestFit="1" customWidth="1"/>
    <col min="9224" max="9472" width="9.140625" style="1"/>
    <col min="9473" max="9473" width="48" style="1" customWidth="1"/>
    <col min="9474" max="9474" width="16.28515625" style="1" customWidth="1"/>
    <col min="9475" max="9475" width="8.42578125" style="1" customWidth="1"/>
    <col min="9476" max="9476" width="12" style="1" customWidth="1"/>
    <col min="9477" max="9477" width="12.140625" style="1" customWidth="1"/>
    <col min="9478" max="9478" width="13.42578125" style="1" customWidth="1"/>
    <col min="9479" max="9479" width="10.140625" style="1" bestFit="1" customWidth="1"/>
    <col min="9480" max="9728" width="9.140625" style="1"/>
    <col min="9729" max="9729" width="48" style="1" customWidth="1"/>
    <col min="9730" max="9730" width="16.28515625" style="1" customWidth="1"/>
    <col min="9731" max="9731" width="8.42578125" style="1" customWidth="1"/>
    <col min="9732" max="9732" width="12" style="1" customWidth="1"/>
    <col min="9733" max="9733" width="12.140625" style="1" customWidth="1"/>
    <col min="9734" max="9734" width="13.42578125" style="1" customWidth="1"/>
    <col min="9735" max="9735" width="10.140625" style="1" bestFit="1" customWidth="1"/>
    <col min="9736" max="9984" width="9.140625" style="1"/>
    <col min="9985" max="9985" width="48" style="1" customWidth="1"/>
    <col min="9986" max="9986" width="16.28515625" style="1" customWidth="1"/>
    <col min="9987" max="9987" width="8.42578125" style="1" customWidth="1"/>
    <col min="9988" max="9988" width="12" style="1" customWidth="1"/>
    <col min="9989" max="9989" width="12.140625" style="1" customWidth="1"/>
    <col min="9990" max="9990" width="13.42578125" style="1" customWidth="1"/>
    <col min="9991" max="9991" width="10.140625" style="1" bestFit="1" customWidth="1"/>
    <col min="9992" max="10240" width="9.140625" style="1"/>
    <col min="10241" max="10241" width="48" style="1" customWidth="1"/>
    <col min="10242" max="10242" width="16.28515625" style="1" customWidth="1"/>
    <col min="10243" max="10243" width="8.42578125" style="1" customWidth="1"/>
    <col min="10244" max="10244" width="12" style="1" customWidth="1"/>
    <col min="10245" max="10245" width="12.140625" style="1" customWidth="1"/>
    <col min="10246" max="10246" width="13.42578125" style="1" customWidth="1"/>
    <col min="10247" max="10247" width="10.140625" style="1" bestFit="1" customWidth="1"/>
    <col min="10248" max="10496" width="9.140625" style="1"/>
    <col min="10497" max="10497" width="48" style="1" customWidth="1"/>
    <col min="10498" max="10498" width="16.28515625" style="1" customWidth="1"/>
    <col min="10499" max="10499" width="8.42578125" style="1" customWidth="1"/>
    <col min="10500" max="10500" width="12" style="1" customWidth="1"/>
    <col min="10501" max="10501" width="12.140625" style="1" customWidth="1"/>
    <col min="10502" max="10502" width="13.42578125" style="1" customWidth="1"/>
    <col min="10503" max="10503" width="10.140625" style="1" bestFit="1" customWidth="1"/>
    <col min="10504" max="10752" width="9.140625" style="1"/>
    <col min="10753" max="10753" width="48" style="1" customWidth="1"/>
    <col min="10754" max="10754" width="16.28515625" style="1" customWidth="1"/>
    <col min="10755" max="10755" width="8.42578125" style="1" customWidth="1"/>
    <col min="10756" max="10756" width="12" style="1" customWidth="1"/>
    <col min="10757" max="10757" width="12.140625" style="1" customWidth="1"/>
    <col min="10758" max="10758" width="13.42578125" style="1" customWidth="1"/>
    <col min="10759" max="10759" width="10.140625" style="1" bestFit="1" customWidth="1"/>
    <col min="10760" max="11008" width="9.140625" style="1"/>
    <col min="11009" max="11009" width="48" style="1" customWidth="1"/>
    <col min="11010" max="11010" width="16.28515625" style="1" customWidth="1"/>
    <col min="11011" max="11011" width="8.42578125" style="1" customWidth="1"/>
    <col min="11012" max="11012" width="12" style="1" customWidth="1"/>
    <col min="11013" max="11013" width="12.140625" style="1" customWidth="1"/>
    <col min="11014" max="11014" width="13.42578125" style="1" customWidth="1"/>
    <col min="11015" max="11015" width="10.140625" style="1" bestFit="1" customWidth="1"/>
    <col min="11016" max="11264" width="9.140625" style="1"/>
    <col min="11265" max="11265" width="48" style="1" customWidth="1"/>
    <col min="11266" max="11266" width="16.28515625" style="1" customWidth="1"/>
    <col min="11267" max="11267" width="8.42578125" style="1" customWidth="1"/>
    <col min="11268" max="11268" width="12" style="1" customWidth="1"/>
    <col min="11269" max="11269" width="12.140625" style="1" customWidth="1"/>
    <col min="11270" max="11270" width="13.42578125" style="1" customWidth="1"/>
    <col min="11271" max="11271" width="10.140625" style="1" bestFit="1" customWidth="1"/>
    <col min="11272" max="11520" width="9.140625" style="1"/>
    <col min="11521" max="11521" width="48" style="1" customWidth="1"/>
    <col min="11522" max="11522" width="16.28515625" style="1" customWidth="1"/>
    <col min="11523" max="11523" width="8.42578125" style="1" customWidth="1"/>
    <col min="11524" max="11524" width="12" style="1" customWidth="1"/>
    <col min="11525" max="11525" width="12.140625" style="1" customWidth="1"/>
    <col min="11526" max="11526" width="13.42578125" style="1" customWidth="1"/>
    <col min="11527" max="11527" width="10.140625" style="1" bestFit="1" customWidth="1"/>
    <col min="11528" max="11776" width="9.140625" style="1"/>
    <col min="11777" max="11777" width="48" style="1" customWidth="1"/>
    <col min="11778" max="11778" width="16.28515625" style="1" customWidth="1"/>
    <col min="11779" max="11779" width="8.42578125" style="1" customWidth="1"/>
    <col min="11780" max="11780" width="12" style="1" customWidth="1"/>
    <col min="11781" max="11781" width="12.140625" style="1" customWidth="1"/>
    <col min="11782" max="11782" width="13.42578125" style="1" customWidth="1"/>
    <col min="11783" max="11783" width="10.140625" style="1" bestFit="1" customWidth="1"/>
    <col min="11784" max="12032" width="9.140625" style="1"/>
    <col min="12033" max="12033" width="48" style="1" customWidth="1"/>
    <col min="12034" max="12034" width="16.28515625" style="1" customWidth="1"/>
    <col min="12035" max="12035" width="8.42578125" style="1" customWidth="1"/>
    <col min="12036" max="12036" width="12" style="1" customWidth="1"/>
    <col min="12037" max="12037" width="12.140625" style="1" customWidth="1"/>
    <col min="12038" max="12038" width="13.42578125" style="1" customWidth="1"/>
    <col min="12039" max="12039" width="10.140625" style="1" bestFit="1" customWidth="1"/>
    <col min="12040" max="12288" width="9.140625" style="1"/>
    <col min="12289" max="12289" width="48" style="1" customWidth="1"/>
    <col min="12290" max="12290" width="16.28515625" style="1" customWidth="1"/>
    <col min="12291" max="12291" width="8.42578125" style="1" customWidth="1"/>
    <col min="12292" max="12292" width="12" style="1" customWidth="1"/>
    <col min="12293" max="12293" width="12.140625" style="1" customWidth="1"/>
    <col min="12294" max="12294" width="13.42578125" style="1" customWidth="1"/>
    <col min="12295" max="12295" width="10.140625" style="1" bestFit="1" customWidth="1"/>
    <col min="12296" max="12544" width="9.140625" style="1"/>
    <col min="12545" max="12545" width="48" style="1" customWidth="1"/>
    <col min="12546" max="12546" width="16.28515625" style="1" customWidth="1"/>
    <col min="12547" max="12547" width="8.42578125" style="1" customWidth="1"/>
    <col min="12548" max="12548" width="12" style="1" customWidth="1"/>
    <col min="12549" max="12549" width="12.140625" style="1" customWidth="1"/>
    <col min="12550" max="12550" width="13.42578125" style="1" customWidth="1"/>
    <col min="12551" max="12551" width="10.140625" style="1" bestFit="1" customWidth="1"/>
    <col min="12552" max="12800" width="9.140625" style="1"/>
    <col min="12801" max="12801" width="48" style="1" customWidth="1"/>
    <col min="12802" max="12802" width="16.28515625" style="1" customWidth="1"/>
    <col min="12803" max="12803" width="8.42578125" style="1" customWidth="1"/>
    <col min="12804" max="12804" width="12" style="1" customWidth="1"/>
    <col min="12805" max="12805" width="12.140625" style="1" customWidth="1"/>
    <col min="12806" max="12806" width="13.42578125" style="1" customWidth="1"/>
    <col min="12807" max="12807" width="10.140625" style="1" bestFit="1" customWidth="1"/>
    <col min="12808" max="13056" width="9.140625" style="1"/>
    <col min="13057" max="13057" width="48" style="1" customWidth="1"/>
    <col min="13058" max="13058" width="16.28515625" style="1" customWidth="1"/>
    <col min="13059" max="13059" width="8.42578125" style="1" customWidth="1"/>
    <col min="13060" max="13060" width="12" style="1" customWidth="1"/>
    <col min="13061" max="13061" width="12.140625" style="1" customWidth="1"/>
    <col min="13062" max="13062" width="13.42578125" style="1" customWidth="1"/>
    <col min="13063" max="13063" width="10.140625" style="1" bestFit="1" customWidth="1"/>
    <col min="13064" max="13312" width="9.140625" style="1"/>
    <col min="13313" max="13313" width="48" style="1" customWidth="1"/>
    <col min="13314" max="13314" width="16.28515625" style="1" customWidth="1"/>
    <col min="13315" max="13315" width="8.42578125" style="1" customWidth="1"/>
    <col min="13316" max="13316" width="12" style="1" customWidth="1"/>
    <col min="13317" max="13317" width="12.140625" style="1" customWidth="1"/>
    <col min="13318" max="13318" width="13.42578125" style="1" customWidth="1"/>
    <col min="13319" max="13319" width="10.140625" style="1" bestFit="1" customWidth="1"/>
    <col min="13320" max="13568" width="9.140625" style="1"/>
    <col min="13569" max="13569" width="48" style="1" customWidth="1"/>
    <col min="13570" max="13570" width="16.28515625" style="1" customWidth="1"/>
    <col min="13571" max="13571" width="8.42578125" style="1" customWidth="1"/>
    <col min="13572" max="13572" width="12" style="1" customWidth="1"/>
    <col min="13573" max="13573" width="12.140625" style="1" customWidth="1"/>
    <col min="13574" max="13574" width="13.42578125" style="1" customWidth="1"/>
    <col min="13575" max="13575" width="10.140625" style="1" bestFit="1" customWidth="1"/>
    <col min="13576" max="13824" width="9.140625" style="1"/>
    <col min="13825" max="13825" width="48" style="1" customWidth="1"/>
    <col min="13826" max="13826" width="16.28515625" style="1" customWidth="1"/>
    <col min="13827" max="13827" width="8.42578125" style="1" customWidth="1"/>
    <col min="13828" max="13828" width="12" style="1" customWidth="1"/>
    <col min="13829" max="13829" width="12.140625" style="1" customWidth="1"/>
    <col min="13830" max="13830" width="13.42578125" style="1" customWidth="1"/>
    <col min="13831" max="13831" width="10.140625" style="1" bestFit="1" customWidth="1"/>
    <col min="13832" max="14080" width="9.140625" style="1"/>
    <col min="14081" max="14081" width="48" style="1" customWidth="1"/>
    <col min="14082" max="14082" width="16.28515625" style="1" customWidth="1"/>
    <col min="14083" max="14083" width="8.42578125" style="1" customWidth="1"/>
    <col min="14084" max="14084" width="12" style="1" customWidth="1"/>
    <col min="14085" max="14085" width="12.140625" style="1" customWidth="1"/>
    <col min="14086" max="14086" width="13.42578125" style="1" customWidth="1"/>
    <col min="14087" max="14087" width="10.140625" style="1" bestFit="1" customWidth="1"/>
    <col min="14088" max="14336" width="9.140625" style="1"/>
    <col min="14337" max="14337" width="48" style="1" customWidth="1"/>
    <col min="14338" max="14338" width="16.28515625" style="1" customWidth="1"/>
    <col min="14339" max="14339" width="8.42578125" style="1" customWidth="1"/>
    <col min="14340" max="14340" width="12" style="1" customWidth="1"/>
    <col min="14341" max="14341" width="12.140625" style="1" customWidth="1"/>
    <col min="14342" max="14342" width="13.42578125" style="1" customWidth="1"/>
    <col min="14343" max="14343" width="10.140625" style="1" bestFit="1" customWidth="1"/>
    <col min="14344" max="14592" width="9.140625" style="1"/>
    <col min="14593" max="14593" width="48" style="1" customWidth="1"/>
    <col min="14594" max="14594" width="16.28515625" style="1" customWidth="1"/>
    <col min="14595" max="14595" width="8.42578125" style="1" customWidth="1"/>
    <col min="14596" max="14596" width="12" style="1" customWidth="1"/>
    <col min="14597" max="14597" width="12.140625" style="1" customWidth="1"/>
    <col min="14598" max="14598" width="13.42578125" style="1" customWidth="1"/>
    <col min="14599" max="14599" width="10.140625" style="1" bestFit="1" customWidth="1"/>
    <col min="14600" max="14848" width="9.140625" style="1"/>
    <col min="14849" max="14849" width="48" style="1" customWidth="1"/>
    <col min="14850" max="14850" width="16.28515625" style="1" customWidth="1"/>
    <col min="14851" max="14851" width="8.42578125" style="1" customWidth="1"/>
    <col min="14852" max="14852" width="12" style="1" customWidth="1"/>
    <col min="14853" max="14853" width="12.140625" style="1" customWidth="1"/>
    <col min="14854" max="14854" width="13.42578125" style="1" customWidth="1"/>
    <col min="14855" max="14855" width="10.140625" style="1" bestFit="1" customWidth="1"/>
    <col min="14856" max="15104" width="9.140625" style="1"/>
    <col min="15105" max="15105" width="48" style="1" customWidth="1"/>
    <col min="15106" max="15106" width="16.28515625" style="1" customWidth="1"/>
    <col min="15107" max="15107" width="8.42578125" style="1" customWidth="1"/>
    <col min="15108" max="15108" width="12" style="1" customWidth="1"/>
    <col min="15109" max="15109" width="12.140625" style="1" customWidth="1"/>
    <col min="15110" max="15110" width="13.42578125" style="1" customWidth="1"/>
    <col min="15111" max="15111" width="10.140625" style="1" bestFit="1" customWidth="1"/>
    <col min="15112" max="15360" width="9.140625" style="1"/>
    <col min="15361" max="15361" width="48" style="1" customWidth="1"/>
    <col min="15362" max="15362" width="16.28515625" style="1" customWidth="1"/>
    <col min="15363" max="15363" width="8.42578125" style="1" customWidth="1"/>
    <col min="15364" max="15364" width="12" style="1" customWidth="1"/>
    <col min="15365" max="15365" width="12.140625" style="1" customWidth="1"/>
    <col min="15366" max="15366" width="13.42578125" style="1" customWidth="1"/>
    <col min="15367" max="15367" width="10.140625" style="1" bestFit="1" customWidth="1"/>
    <col min="15368" max="15616" width="9.140625" style="1"/>
    <col min="15617" max="15617" width="48" style="1" customWidth="1"/>
    <col min="15618" max="15618" width="16.28515625" style="1" customWidth="1"/>
    <col min="15619" max="15619" width="8.42578125" style="1" customWidth="1"/>
    <col min="15620" max="15620" width="12" style="1" customWidth="1"/>
    <col min="15621" max="15621" width="12.140625" style="1" customWidth="1"/>
    <col min="15622" max="15622" width="13.42578125" style="1" customWidth="1"/>
    <col min="15623" max="15623" width="10.140625" style="1" bestFit="1" customWidth="1"/>
    <col min="15624" max="15872" width="9.140625" style="1"/>
    <col min="15873" max="15873" width="48" style="1" customWidth="1"/>
    <col min="15874" max="15874" width="16.28515625" style="1" customWidth="1"/>
    <col min="15875" max="15875" width="8.42578125" style="1" customWidth="1"/>
    <col min="15876" max="15876" width="12" style="1" customWidth="1"/>
    <col min="15877" max="15877" width="12.140625" style="1" customWidth="1"/>
    <col min="15878" max="15878" width="13.42578125" style="1" customWidth="1"/>
    <col min="15879" max="15879" width="10.140625" style="1" bestFit="1" customWidth="1"/>
    <col min="15880" max="16128" width="9.140625" style="1"/>
    <col min="16129" max="16129" width="48" style="1" customWidth="1"/>
    <col min="16130" max="16130" width="16.28515625" style="1" customWidth="1"/>
    <col min="16131" max="16131" width="8.42578125" style="1" customWidth="1"/>
    <col min="16132" max="16132" width="12" style="1" customWidth="1"/>
    <col min="16133" max="16133" width="12.140625" style="1" customWidth="1"/>
    <col min="16134" max="16134" width="13.42578125" style="1" customWidth="1"/>
    <col min="16135" max="16135" width="10.140625" style="1" bestFit="1" customWidth="1"/>
    <col min="16136" max="16384" width="9.140625" style="1"/>
  </cols>
  <sheetData>
    <row r="1" spans="1:9" ht="15.75" hidden="1" x14ac:dyDescent="0.25">
      <c r="A1" s="38" t="s">
        <v>354</v>
      </c>
      <c r="B1" s="38"/>
      <c r="C1" s="38"/>
      <c r="D1" s="38"/>
      <c r="E1" s="38"/>
      <c r="F1" s="38"/>
      <c r="G1" s="38"/>
      <c r="H1" s="38"/>
    </row>
    <row r="2" spans="1:9" ht="15.75" hidden="1" x14ac:dyDescent="0.2">
      <c r="A2" s="41" t="s">
        <v>0</v>
      </c>
      <c r="B2" s="41"/>
      <c r="C2" s="41"/>
      <c r="D2" s="41"/>
      <c r="E2" s="41"/>
      <c r="F2" s="41"/>
      <c r="G2" s="41"/>
      <c r="H2" s="41"/>
    </row>
    <row r="3" spans="1:9" ht="15.75" hidden="1" x14ac:dyDescent="0.2">
      <c r="A3" s="39" t="s">
        <v>405</v>
      </c>
      <c r="B3" s="39"/>
      <c r="C3" s="39"/>
      <c r="D3" s="39"/>
      <c r="E3" s="39"/>
      <c r="F3" s="39"/>
      <c r="G3" s="14"/>
      <c r="H3" s="14"/>
      <c r="I3" s="14"/>
    </row>
    <row r="4" spans="1:9" ht="20.25" customHeight="1" x14ac:dyDescent="0.25">
      <c r="A4" s="38" t="s">
        <v>519</v>
      </c>
      <c r="B4" s="38"/>
      <c r="C4" s="38"/>
      <c r="D4" s="38"/>
      <c r="E4" s="38"/>
      <c r="F4" s="38"/>
      <c r="G4" s="38"/>
      <c r="H4" s="38"/>
    </row>
    <row r="5" spans="1:9" ht="62.25" customHeight="1" x14ac:dyDescent="0.2">
      <c r="A5" s="32"/>
      <c r="B5" s="32"/>
      <c r="C5" s="32"/>
      <c r="D5" s="37" t="s">
        <v>550</v>
      </c>
      <c r="E5" s="37"/>
      <c r="F5" s="37"/>
      <c r="G5" s="32"/>
      <c r="H5" s="32"/>
    </row>
    <row r="6" spans="1:9" ht="15.75" customHeight="1" x14ac:dyDescent="0.2">
      <c r="A6" s="39"/>
      <c r="B6" s="39"/>
      <c r="C6" s="39"/>
      <c r="D6" s="39"/>
      <c r="E6" s="39"/>
      <c r="F6" s="39"/>
      <c r="G6" s="39"/>
      <c r="H6" s="39"/>
    </row>
    <row r="7" spans="1:9" ht="15.75" customHeight="1" x14ac:dyDescent="0.25">
      <c r="A7" s="38" t="s">
        <v>355</v>
      </c>
      <c r="B7" s="38"/>
      <c r="C7" s="38"/>
      <c r="D7" s="38"/>
      <c r="E7" s="38"/>
      <c r="F7" s="38"/>
      <c r="G7" s="38"/>
      <c r="H7" s="38"/>
    </row>
    <row r="8" spans="1:9" ht="51.75" customHeight="1" x14ac:dyDescent="0.2">
      <c r="A8" s="32"/>
      <c r="B8" s="32"/>
      <c r="C8" s="32"/>
      <c r="D8" s="37" t="s">
        <v>514</v>
      </c>
      <c r="E8" s="37"/>
      <c r="F8" s="37"/>
      <c r="G8" s="32"/>
      <c r="H8" s="32"/>
    </row>
    <row r="9" spans="1:9" ht="15.75" customHeight="1" x14ac:dyDescent="0.2">
      <c r="A9" s="39"/>
      <c r="B9" s="39"/>
      <c r="C9" s="39"/>
      <c r="D9" s="39"/>
      <c r="E9" s="39"/>
      <c r="F9" s="39"/>
      <c r="G9" s="39"/>
      <c r="H9" s="39"/>
    </row>
    <row r="10" spans="1:9" ht="28.5" customHeight="1" x14ac:dyDescent="0.25">
      <c r="A10" s="42"/>
      <c r="B10" s="42"/>
      <c r="C10" s="42"/>
      <c r="D10" s="42"/>
      <c r="E10" s="42"/>
      <c r="F10" s="42"/>
    </row>
    <row r="11" spans="1:9" ht="79.5" customHeight="1" x14ac:dyDescent="0.3">
      <c r="A11" s="40" t="s">
        <v>510</v>
      </c>
      <c r="B11" s="40"/>
      <c r="C11" s="40"/>
      <c r="D11" s="40"/>
      <c r="E11" s="40"/>
      <c r="F11" s="40"/>
    </row>
    <row r="12" spans="1:9" ht="19.5" customHeight="1" x14ac:dyDescent="0.3">
      <c r="A12" s="15"/>
      <c r="B12" s="15"/>
      <c r="C12" s="15"/>
      <c r="D12" s="15"/>
      <c r="E12" s="13"/>
      <c r="F12" s="19" t="s">
        <v>349</v>
      </c>
    </row>
    <row r="13" spans="1:9" s="3" customFormat="1" ht="16.5" customHeight="1" x14ac:dyDescent="0.2">
      <c r="A13" s="43" t="s">
        <v>1</v>
      </c>
      <c r="B13" s="44" t="s">
        <v>2</v>
      </c>
      <c r="C13" s="44" t="s">
        <v>3</v>
      </c>
      <c r="D13" s="46" t="s">
        <v>4</v>
      </c>
      <c r="E13" s="46" t="s">
        <v>407</v>
      </c>
      <c r="F13" s="46" t="s">
        <v>408</v>
      </c>
    </row>
    <row r="14" spans="1:9" s="3" customFormat="1" ht="39.75" customHeight="1" x14ac:dyDescent="0.2">
      <c r="A14" s="43"/>
      <c r="B14" s="45"/>
      <c r="C14" s="45"/>
      <c r="D14" s="45"/>
      <c r="E14" s="45"/>
      <c r="F14" s="45"/>
    </row>
    <row r="15" spans="1:9" s="4" customFormat="1" ht="12" customHeight="1" x14ac:dyDescent="0.2">
      <c r="A15" s="20">
        <v>1</v>
      </c>
      <c r="B15" s="20">
        <v>2</v>
      </c>
      <c r="C15" s="20">
        <v>3</v>
      </c>
      <c r="D15" s="21" t="s">
        <v>350</v>
      </c>
      <c r="E15" s="21" t="s">
        <v>406</v>
      </c>
      <c r="F15" s="21" t="s">
        <v>5</v>
      </c>
    </row>
    <row r="16" spans="1:9" s="2" customFormat="1" ht="26.25" hidden="1" x14ac:dyDescent="0.25">
      <c r="A16" s="18" t="s">
        <v>230</v>
      </c>
      <c r="B16" s="16" t="s">
        <v>231</v>
      </c>
      <c r="C16" s="16" t="s">
        <v>7</v>
      </c>
      <c r="D16" s="17">
        <f>D21+D25</f>
        <v>0</v>
      </c>
      <c r="E16" s="17">
        <f>E21+E25</f>
        <v>0</v>
      </c>
      <c r="F16" s="17">
        <f>F21+F25</f>
        <v>0</v>
      </c>
    </row>
    <row r="17" spans="1:6" s="2" customFormat="1" ht="27.75" hidden="1" customHeight="1" x14ac:dyDescent="0.25">
      <c r="A17" s="18" t="s">
        <v>351</v>
      </c>
      <c r="B17" s="16" t="s">
        <v>352</v>
      </c>
      <c r="C17" s="16" t="s">
        <v>7</v>
      </c>
      <c r="D17" s="17">
        <f>D18</f>
        <v>0</v>
      </c>
      <c r="E17" s="17">
        <f t="shared" ref="E17:F19" si="0">E18</f>
        <v>0</v>
      </c>
      <c r="F17" s="17">
        <f t="shared" si="0"/>
        <v>0</v>
      </c>
    </row>
    <row r="18" spans="1:6" s="2" customFormat="1" ht="15" hidden="1" x14ac:dyDescent="0.25">
      <c r="A18" s="18" t="s">
        <v>69</v>
      </c>
      <c r="B18" s="16" t="s">
        <v>348</v>
      </c>
      <c r="C18" s="16" t="s">
        <v>7</v>
      </c>
      <c r="D18" s="17">
        <f>D19</f>
        <v>0</v>
      </c>
      <c r="E18" s="17">
        <f t="shared" si="0"/>
        <v>0</v>
      </c>
      <c r="F18" s="17">
        <f t="shared" si="0"/>
        <v>0</v>
      </c>
    </row>
    <row r="19" spans="1:6" s="2" customFormat="1" ht="26.25" hidden="1" x14ac:dyDescent="0.25">
      <c r="A19" s="18" t="s">
        <v>235</v>
      </c>
      <c r="B19" s="16" t="s">
        <v>348</v>
      </c>
      <c r="C19" s="16" t="s">
        <v>236</v>
      </c>
      <c r="D19" s="17">
        <f>D20</f>
        <v>0</v>
      </c>
      <c r="E19" s="17">
        <f t="shared" si="0"/>
        <v>0</v>
      </c>
      <c r="F19" s="17">
        <f t="shared" si="0"/>
        <v>0</v>
      </c>
    </row>
    <row r="20" spans="1:6" s="2" customFormat="1" ht="15" hidden="1" x14ac:dyDescent="0.25">
      <c r="A20" s="18" t="s">
        <v>237</v>
      </c>
      <c r="B20" s="16" t="s">
        <v>348</v>
      </c>
      <c r="C20" s="16" t="s">
        <v>238</v>
      </c>
      <c r="D20" s="17">
        <v>0</v>
      </c>
      <c r="E20" s="17">
        <v>0</v>
      </c>
      <c r="F20" s="17">
        <v>0</v>
      </c>
    </row>
    <row r="21" spans="1:6" s="2" customFormat="1" ht="51.75" hidden="1" x14ac:dyDescent="0.25">
      <c r="A21" s="28" t="s">
        <v>232</v>
      </c>
      <c r="B21" s="16" t="s">
        <v>233</v>
      </c>
      <c r="C21" s="16" t="s">
        <v>7</v>
      </c>
      <c r="D21" s="17">
        <f>D22</f>
        <v>0</v>
      </c>
      <c r="E21" s="17">
        <f t="shared" ref="E21:F23" si="1">E22</f>
        <v>0</v>
      </c>
      <c r="F21" s="17">
        <f t="shared" si="1"/>
        <v>0</v>
      </c>
    </row>
    <row r="22" spans="1:6" s="2" customFormat="1" ht="15" hidden="1" x14ac:dyDescent="0.25">
      <c r="A22" s="28" t="s">
        <v>69</v>
      </c>
      <c r="B22" s="16" t="s">
        <v>234</v>
      </c>
      <c r="C22" s="16" t="s">
        <v>7</v>
      </c>
      <c r="D22" s="17">
        <f>D23</f>
        <v>0</v>
      </c>
      <c r="E22" s="17">
        <f t="shared" si="1"/>
        <v>0</v>
      </c>
      <c r="F22" s="17">
        <f t="shared" si="1"/>
        <v>0</v>
      </c>
    </row>
    <row r="23" spans="1:6" s="2" customFormat="1" ht="26.25" hidden="1" x14ac:dyDescent="0.25">
      <c r="A23" s="28" t="s">
        <v>235</v>
      </c>
      <c r="B23" s="16" t="s">
        <v>234</v>
      </c>
      <c r="C23" s="16" t="s">
        <v>236</v>
      </c>
      <c r="D23" s="17">
        <f>D24</f>
        <v>0</v>
      </c>
      <c r="E23" s="17">
        <f t="shared" si="1"/>
        <v>0</v>
      </c>
      <c r="F23" s="17">
        <f t="shared" si="1"/>
        <v>0</v>
      </c>
    </row>
    <row r="24" spans="1:6" s="2" customFormat="1" ht="15" hidden="1" x14ac:dyDescent="0.25">
      <c r="A24" s="28" t="s">
        <v>237</v>
      </c>
      <c r="B24" s="16" t="s">
        <v>234</v>
      </c>
      <c r="C24" s="16" t="s">
        <v>238</v>
      </c>
      <c r="D24" s="17">
        <f>63.1+64.2-64.2-63.1</f>
        <v>0</v>
      </c>
      <c r="E24" s="17">
        <f>63.1+64.2-64.2-63.1</f>
        <v>0</v>
      </c>
      <c r="F24" s="17">
        <f>63.1+64.2-64.2-63.1</f>
        <v>0</v>
      </c>
    </row>
    <row r="25" spans="1:6" s="2" customFormat="1" ht="26.25" hidden="1" x14ac:dyDescent="0.25">
      <c r="A25" s="18" t="s">
        <v>320</v>
      </c>
      <c r="B25" s="16" t="s">
        <v>321</v>
      </c>
      <c r="C25" s="16" t="s">
        <v>7</v>
      </c>
      <c r="D25" s="17">
        <f>D26</f>
        <v>0</v>
      </c>
      <c r="E25" s="17">
        <f t="shared" ref="E25:F27" si="2">E26</f>
        <v>0</v>
      </c>
      <c r="F25" s="17">
        <f t="shared" si="2"/>
        <v>0</v>
      </c>
    </row>
    <row r="26" spans="1:6" s="2" customFormat="1" ht="15" hidden="1" x14ac:dyDescent="0.25">
      <c r="A26" s="28" t="s">
        <v>69</v>
      </c>
      <c r="B26" s="16" t="s">
        <v>322</v>
      </c>
      <c r="C26" s="16" t="s">
        <v>7</v>
      </c>
      <c r="D26" s="17">
        <f>D27</f>
        <v>0</v>
      </c>
      <c r="E26" s="17">
        <f t="shared" si="2"/>
        <v>0</v>
      </c>
      <c r="F26" s="17">
        <f t="shared" si="2"/>
        <v>0</v>
      </c>
    </row>
    <row r="27" spans="1:6" s="2" customFormat="1" ht="26.25" hidden="1" x14ac:dyDescent="0.25">
      <c r="A27" s="28" t="s">
        <v>235</v>
      </c>
      <c r="B27" s="16" t="s">
        <v>322</v>
      </c>
      <c r="C27" s="16" t="s">
        <v>236</v>
      </c>
      <c r="D27" s="17">
        <f>D28</f>
        <v>0</v>
      </c>
      <c r="E27" s="17">
        <f t="shared" si="2"/>
        <v>0</v>
      </c>
      <c r="F27" s="17">
        <f t="shared" si="2"/>
        <v>0</v>
      </c>
    </row>
    <row r="28" spans="1:6" s="2" customFormat="1" ht="15" hidden="1" x14ac:dyDescent="0.25">
      <c r="A28" s="28" t="s">
        <v>237</v>
      </c>
      <c r="B28" s="16" t="s">
        <v>322</v>
      </c>
      <c r="C28" s="16" t="s">
        <v>238</v>
      </c>
      <c r="D28" s="17">
        <f>6-6</f>
        <v>0</v>
      </c>
      <c r="E28" s="17">
        <f>6-6</f>
        <v>0</v>
      </c>
      <c r="F28" s="17">
        <f>6-6</f>
        <v>0</v>
      </c>
    </row>
    <row r="29" spans="1:6" s="2" customFormat="1" ht="36.75" customHeight="1" x14ac:dyDescent="0.25">
      <c r="A29" s="18" t="s">
        <v>463</v>
      </c>
      <c r="B29" s="16" t="s">
        <v>66</v>
      </c>
      <c r="C29" s="16" t="s">
        <v>7</v>
      </c>
      <c r="D29" s="17">
        <f>D30+D38+D41</f>
        <v>104.9</v>
      </c>
      <c r="E29" s="17">
        <f t="shared" ref="E29:F29" si="3">E30+E38</f>
        <v>5.9</v>
      </c>
      <c r="F29" s="17">
        <f t="shared" si="3"/>
        <v>5.9</v>
      </c>
    </row>
    <row r="30" spans="1:6" s="2" customFormat="1" ht="39.75" customHeight="1" x14ac:dyDescent="0.25">
      <c r="A30" s="18" t="s">
        <v>282</v>
      </c>
      <c r="B30" s="16" t="s">
        <v>283</v>
      </c>
      <c r="C30" s="16" t="s">
        <v>7</v>
      </c>
      <c r="D30" s="17">
        <f>D31</f>
        <v>5.9</v>
      </c>
      <c r="E30" s="17">
        <f t="shared" ref="E30:F32" si="4">E31</f>
        <v>5.9</v>
      </c>
      <c r="F30" s="17">
        <f t="shared" si="4"/>
        <v>5.9</v>
      </c>
    </row>
    <row r="31" spans="1:6" s="2" customFormat="1" ht="17.25" customHeight="1" x14ac:dyDescent="0.25">
      <c r="A31" s="18" t="s">
        <v>69</v>
      </c>
      <c r="B31" s="16" t="s">
        <v>284</v>
      </c>
      <c r="C31" s="16" t="s">
        <v>7</v>
      </c>
      <c r="D31" s="17">
        <f>D32</f>
        <v>5.9</v>
      </c>
      <c r="E31" s="17">
        <f t="shared" si="4"/>
        <v>5.9</v>
      </c>
      <c r="F31" s="17">
        <f t="shared" si="4"/>
        <v>5.9</v>
      </c>
    </row>
    <row r="32" spans="1:6" s="2" customFormat="1" ht="30" customHeight="1" x14ac:dyDescent="0.25">
      <c r="A32" s="18" t="s">
        <v>22</v>
      </c>
      <c r="B32" s="16" t="s">
        <v>284</v>
      </c>
      <c r="C32" s="16" t="s">
        <v>23</v>
      </c>
      <c r="D32" s="17">
        <f>D33</f>
        <v>5.9</v>
      </c>
      <c r="E32" s="17">
        <f t="shared" si="4"/>
        <v>5.9</v>
      </c>
      <c r="F32" s="17">
        <f t="shared" si="4"/>
        <v>5.9</v>
      </c>
    </row>
    <row r="33" spans="1:6" s="2" customFormat="1" ht="27" customHeight="1" x14ac:dyDescent="0.25">
      <c r="A33" s="18" t="s">
        <v>127</v>
      </c>
      <c r="B33" s="16" t="s">
        <v>284</v>
      </c>
      <c r="C33" s="16" t="s">
        <v>25</v>
      </c>
      <c r="D33" s="17">
        <v>5.9</v>
      </c>
      <c r="E33" s="17">
        <v>5.9</v>
      </c>
      <c r="F33" s="17">
        <v>5.9</v>
      </c>
    </row>
    <row r="34" spans="1:6" s="2" customFormat="1" ht="26.25" hidden="1" x14ac:dyDescent="0.25">
      <c r="A34" s="18" t="s">
        <v>67</v>
      </c>
      <c r="B34" s="16" t="s">
        <v>68</v>
      </c>
      <c r="C34" s="16" t="s">
        <v>7</v>
      </c>
      <c r="D34" s="17">
        <f>D35</f>
        <v>0</v>
      </c>
      <c r="E34" s="17">
        <f t="shared" ref="E34:F36" si="5">E35</f>
        <v>0</v>
      </c>
      <c r="F34" s="17">
        <f t="shared" si="5"/>
        <v>0</v>
      </c>
    </row>
    <row r="35" spans="1:6" s="2" customFormat="1" ht="15" hidden="1" x14ac:dyDescent="0.25">
      <c r="A35" s="18" t="s">
        <v>69</v>
      </c>
      <c r="B35" s="16" t="s">
        <v>70</v>
      </c>
      <c r="C35" s="16" t="s">
        <v>7</v>
      </c>
      <c r="D35" s="17">
        <f>D36</f>
        <v>0</v>
      </c>
      <c r="E35" s="17">
        <f t="shared" si="5"/>
        <v>0</v>
      </c>
      <c r="F35" s="17">
        <f t="shared" si="5"/>
        <v>0</v>
      </c>
    </row>
    <row r="36" spans="1:6" s="2" customFormat="1" ht="26.25" hidden="1" x14ac:dyDescent="0.25">
      <c r="A36" s="18" t="s">
        <v>22</v>
      </c>
      <c r="B36" s="16" t="s">
        <v>70</v>
      </c>
      <c r="C36" s="16" t="s">
        <v>23</v>
      </c>
      <c r="D36" s="17">
        <f>D37</f>
        <v>0</v>
      </c>
      <c r="E36" s="17">
        <f t="shared" si="5"/>
        <v>0</v>
      </c>
      <c r="F36" s="17">
        <f t="shared" si="5"/>
        <v>0</v>
      </c>
    </row>
    <row r="37" spans="1:6" s="2" customFormat="1" ht="26.25" hidden="1" x14ac:dyDescent="0.25">
      <c r="A37" s="18" t="s">
        <v>127</v>
      </c>
      <c r="B37" s="16" t="s">
        <v>70</v>
      </c>
      <c r="C37" s="16" t="s">
        <v>25</v>
      </c>
      <c r="D37" s="17">
        <v>0</v>
      </c>
      <c r="E37" s="17">
        <v>0</v>
      </c>
      <c r="F37" s="17">
        <v>0</v>
      </c>
    </row>
    <row r="38" spans="1:6" s="2" customFormat="1" ht="26.25" hidden="1" x14ac:dyDescent="0.25">
      <c r="A38" s="18" t="s">
        <v>67</v>
      </c>
      <c r="B38" s="16" t="s">
        <v>70</v>
      </c>
      <c r="C38" s="16" t="s">
        <v>7</v>
      </c>
      <c r="D38" s="17">
        <f>D39</f>
        <v>0</v>
      </c>
      <c r="E38" s="17">
        <f t="shared" ref="E38:F39" si="6">E39</f>
        <v>0</v>
      </c>
      <c r="F38" s="17">
        <f t="shared" si="6"/>
        <v>0</v>
      </c>
    </row>
    <row r="39" spans="1:6" s="2" customFormat="1" ht="26.25" hidden="1" x14ac:dyDescent="0.25">
      <c r="A39" s="18" t="s">
        <v>22</v>
      </c>
      <c r="B39" s="16" t="s">
        <v>70</v>
      </c>
      <c r="C39" s="16" t="s">
        <v>23</v>
      </c>
      <c r="D39" s="17">
        <f>D40</f>
        <v>0</v>
      </c>
      <c r="E39" s="17">
        <f t="shared" si="6"/>
        <v>0</v>
      </c>
      <c r="F39" s="17">
        <f t="shared" si="6"/>
        <v>0</v>
      </c>
    </row>
    <row r="40" spans="1:6" s="2" customFormat="1" ht="26.25" hidden="1" x14ac:dyDescent="0.25">
      <c r="A40" s="18" t="s">
        <v>127</v>
      </c>
      <c r="B40" s="16" t="s">
        <v>70</v>
      </c>
      <c r="C40" s="16" t="s">
        <v>25</v>
      </c>
      <c r="D40" s="17">
        <v>0</v>
      </c>
      <c r="E40" s="17">
        <v>0</v>
      </c>
      <c r="F40" s="17">
        <v>0</v>
      </c>
    </row>
    <row r="41" spans="1:6" s="2" customFormat="1" ht="39" customHeight="1" x14ac:dyDescent="0.25">
      <c r="A41" s="18" t="s">
        <v>501</v>
      </c>
      <c r="B41" s="16" t="s">
        <v>68</v>
      </c>
      <c r="C41" s="16" t="s">
        <v>7</v>
      </c>
      <c r="D41" s="17">
        <f>D42</f>
        <v>99</v>
      </c>
      <c r="E41" s="17">
        <v>0</v>
      </c>
      <c r="F41" s="17">
        <v>0</v>
      </c>
    </row>
    <row r="42" spans="1:6" s="2" customFormat="1" ht="15" x14ac:dyDescent="0.25">
      <c r="A42" s="18" t="s">
        <v>69</v>
      </c>
      <c r="B42" s="16" t="s">
        <v>70</v>
      </c>
      <c r="C42" s="16" t="s">
        <v>7</v>
      </c>
      <c r="D42" s="17">
        <f>D43</f>
        <v>99</v>
      </c>
      <c r="E42" s="17">
        <v>0</v>
      </c>
      <c r="F42" s="17">
        <v>0</v>
      </c>
    </row>
    <row r="43" spans="1:6" s="2" customFormat="1" ht="26.25" x14ac:dyDescent="0.25">
      <c r="A43" s="18" t="s">
        <v>22</v>
      </c>
      <c r="B43" s="16" t="s">
        <v>70</v>
      </c>
      <c r="C43" s="16" t="s">
        <v>23</v>
      </c>
      <c r="D43" s="17">
        <f>D44</f>
        <v>99</v>
      </c>
      <c r="E43" s="17">
        <v>0</v>
      </c>
      <c r="F43" s="17">
        <v>0</v>
      </c>
    </row>
    <row r="44" spans="1:6" s="2" customFormat="1" ht="26.25" x14ac:dyDescent="0.25">
      <c r="A44" s="18" t="s">
        <v>127</v>
      </c>
      <c r="B44" s="16" t="s">
        <v>70</v>
      </c>
      <c r="C44" s="16" t="s">
        <v>25</v>
      </c>
      <c r="D44" s="17">
        <v>99</v>
      </c>
      <c r="E44" s="17">
        <v>0</v>
      </c>
      <c r="F44" s="17">
        <v>0</v>
      </c>
    </row>
    <row r="45" spans="1:6" s="2" customFormat="1" ht="38.25" customHeight="1" x14ac:dyDescent="0.25">
      <c r="A45" s="18" t="s">
        <v>461</v>
      </c>
      <c r="B45" s="16" t="s">
        <v>275</v>
      </c>
      <c r="C45" s="16" t="s">
        <v>7</v>
      </c>
      <c r="D45" s="17">
        <f>D46+D50</f>
        <v>316.5</v>
      </c>
      <c r="E45" s="17">
        <f>E46+E50</f>
        <v>0</v>
      </c>
      <c r="F45" s="17">
        <f>F46+F50</f>
        <v>0</v>
      </c>
    </row>
    <row r="46" spans="1:6" s="2" customFormat="1" ht="29.25" customHeight="1" x14ac:dyDescent="0.25">
      <c r="A46" s="18" t="s">
        <v>276</v>
      </c>
      <c r="B46" s="16" t="s">
        <v>277</v>
      </c>
      <c r="C46" s="16" t="s">
        <v>7</v>
      </c>
      <c r="D46" s="17">
        <f>D47</f>
        <v>264.10000000000002</v>
      </c>
      <c r="E46" s="17">
        <f t="shared" ref="E46:F48" si="7">E47</f>
        <v>0</v>
      </c>
      <c r="F46" s="17">
        <f t="shared" si="7"/>
        <v>0</v>
      </c>
    </row>
    <row r="47" spans="1:6" s="2" customFormat="1" ht="13.5" customHeight="1" x14ac:dyDescent="0.25">
      <c r="A47" s="18" t="s">
        <v>69</v>
      </c>
      <c r="B47" s="16" t="s">
        <v>278</v>
      </c>
      <c r="C47" s="16" t="s">
        <v>7</v>
      </c>
      <c r="D47" s="17">
        <f>D48</f>
        <v>264.10000000000002</v>
      </c>
      <c r="E47" s="17">
        <f t="shared" si="7"/>
        <v>0</v>
      </c>
      <c r="F47" s="17">
        <f t="shared" si="7"/>
        <v>0</v>
      </c>
    </row>
    <row r="48" spans="1:6" s="2" customFormat="1" ht="30" customHeight="1" x14ac:dyDescent="0.25">
      <c r="A48" s="18" t="s">
        <v>235</v>
      </c>
      <c r="B48" s="16" t="s">
        <v>278</v>
      </c>
      <c r="C48" s="16" t="s">
        <v>236</v>
      </c>
      <c r="D48" s="17">
        <f>D49</f>
        <v>264.10000000000002</v>
      </c>
      <c r="E48" s="17">
        <f t="shared" si="7"/>
        <v>0</v>
      </c>
      <c r="F48" s="17">
        <f t="shared" si="7"/>
        <v>0</v>
      </c>
    </row>
    <row r="49" spans="1:6" s="2" customFormat="1" ht="18.75" customHeight="1" x14ac:dyDescent="0.25">
      <c r="A49" s="18" t="s">
        <v>237</v>
      </c>
      <c r="B49" s="16" t="s">
        <v>278</v>
      </c>
      <c r="C49" s="16" t="s">
        <v>238</v>
      </c>
      <c r="D49" s="17">
        <f>261.8+2.3</f>
        <v>264.10000000000002</v>
      </c>
      <c r="E49" s="17">
        <v>0</v>
      </c>
      <c r="F49" s="17">
        <v>0</v>
      </c>
    </row>
    <row r="50" spans="1:6" s="2" customFormat="1" ht="30.75" customHeight="1" x14ac:dyDescent="0.25">
      <c r="A50" s="18" t="s">
        <v>279</v>
      </c>
      <c r="B50" s="16" t="s">
        <v>280</v>
      </c>
      <c r="C50" s="16" t="s">
        <v>7</v>
      </c>
      <c r="D50" s="17">
        <f>D51</f>
        <v>52.400000000000006</v>
      </c>
      <c r="E50" s="17">
        <f t="shared" ref="E50:F52" si="8">E51</f>
        <v>0</v>
      </c>
      <c r="F50" s="17">
        <f t="shared" si="8"/>
        <v>0</v>
      </c>
    </row>
    <row r="51" spans="1:6" s="2" customFormat="1" ht="18" customHeight="1" x14ac:dyDescent="0.25">
      <c r="A51" s="18" t="s">
        <v>69</v>
      </c>
      <c r="B51" s="16" t="s">
        <v>281</v>
      </c>
      <c r="C51" s="16" t="s">
        <v>7</v>
      </c>
      <c r="D51" s="17">
        <f>D52</f>
        <v>52.400000000000006</v>
      </c>
      <c r="E51" s="17">
        <f t="shared" si="8"/>
        <v>0</v>
      </c>
      <c r="F51" s="17">
        <f t="shared" si="8"/>
        <v>0</v>
      </c>
    </row>
    <row r="52" spans="1:6" s="2" customFormat="1" ht="28.5" customHeight="1" x14ac:dyDescent="0.25">
      <c r="A52" s="18" t="s">
        <v>235</v>
      </c>
      <c r="B52" s="16" t="s">
        <v>281</v>
      </c>
      <c r="C52" s="16" t="s">
        <v>236</v>
      </c>
      <c r="D52" s="17">
        <f>D53</f>
        <v>52.400000000000006</v>
      </c>
      <c r="E52" s="17">
        <f t="shared" si="8"/>
        <v>0</v>
      </c>
      <c r="F52" s="17">
        <f t="shared" si="8"/>
        <v>0</v>
      </c>
    </row>
    <row r="53" spans="1:6" s="2" customFormat="1" ht="16.5" customHeight="1" x14ac:dyDescent="0.25">
      <c r="A53" s="18" t="s">
        <v>237</v>
      </c>
      <c r="B53" s="16" t="s">
        <v>281</v>
      </c>
      <c r="C53" s="16" t="s">
        <v>238</v>
      </c>
      <c r="D53" s="17">
        <f>54.7-2.3</f>
        <v>52.400000000000006</v>
      </c>
      <c r="E53" s="17">
        <v>0</v>
      </c>
      <c r="F53" s="17">
        <v>0</v>
      </c>
    </row>
    <row r="54" spans="1:6" s="2" customFormat="1" ht="51.75" hidden="1" x14ac:dyDescent="0.25">
      <c r="A54" s="18" t="s">
        <v>285</v>
      </c>
      <c r="B54" s="16" t="s">
        <v>286</v>
      </c>
      <c r="C54" s="16" t="s">
        <v>7</v>
      </c>
      <c r="D54" s="17">
        <f>D55</f>
        <v>0</v>
      </c>
      <c r="E54" s="17">
        <f t="shared" ref="E54:F57" si="9">E55</f>
        <v>0</v>
      </c>
      <c r="F54" s="17">
        <f t="shared" si="9"/>
        <v>0</v>
      </c>
    </row>
    <row r="55" spans="1:6" s="2" customFormat="1" ht="15.75" hidden="1" customHeight="1" x14ac:dyDescent="0.25">
      <c r="A55" s="18" t="s">
        <v>287</v>
      </c>
      <c r="B55" s="16" t="s">
        <v>288</v>
      </c>
      <c r="C55" s="16" t="s">
        <v>7</v>
      </c>
      <c r="D55" s="17">
        <f>D56</f>
        <v>0</v>
      </c>
      <c r="E55" s="17">
        <f t="shared" si="9"/>
        <v>0</v>
      </c>
      <c r="F55" s="17">
        <f t="shared" si="9"/>
        <v>0</v>
      </c>
    </row>
    <row r="56" spans="1:6" s="2" customFormat="1" ht="15" hidden="1" x14ac:dyDescent="0.25">
      <c r="A56" s="18" t="s">
        <v>69</v>
      </c>
      <c r="B56" s="16" t="s">
        <v>289</v>
      </c>
      <c r="C56" s="16" t="s">
        <v>7</v>
      </c>
      <c r="D56" s="17">
        <f>D57</f>
        <v>0</v>
      </c>
      <c r="E56" s="17">
        <f t="shared" si="9"/>
        <v>0</v>
      </c>
      <c r="F56" s="17">
        <f t="shared" si="9"/>
        <v>0</v>
      </c>
    </row>
    <row r="57" spans="1:6" s="2" customFormat="1" ht="28.5" hidden="1" customHeight="1" x14ac:dyDescent="0.25">
      <c r="A57" s="18" t="s">
        <v>22</v>
      </c>
      <c r="B57" s="16" t="s">
        <v>289</v>
      </c>
      <c r="C57" s="16" t="s">
        <v>23</v>
      </c>
      <c r="D57" s="17">
        <f>D58</f>
        <v>0</v>
      </c>
      <c r="E57" s="17">
        <f t="shared" si="9"/>
        <v>0</v>
      </c>
      <c r="F57" s="17">
        <f t="shared" si="9"/>
        <v>0</v>
      </c>
    </row>
    <row r="58" spans="1:6" s="2" customFormat="1" ht="26.25" hidden="1" x14ac:dyDescent="0.25">
      <c r="A58" s="18" t="s">
        <v>127</v>
      </c>
      <c r="B58" s="16" t="s">
        <v>289</v>
      </c>
      <c r="C58" s="16" t="s">
        <v>25</v>
      </c>
      <c r="D58" s="17">
        <f>5.9-5.9</f>
        <v>0</v>
      </c>
      <c r="E58" s="17">
        <f>5.9-5.9</f>
        <v>0</v>
      </c>
      <c r="F58" s="17">
        <f>5.9-5.9</f>
        <v>0</v>
      </c>
    </row>
    <row r="59" spans="1:6" s="2" customFormat="1" ht="15" hidden="1" x14ac:dyDescent="0.25">
      <c r="A59" s="18"/>
      <c r="B59" s="16"/>
      <c r="C59" s="16"/>
      <c r="D59" s="17"/>
      <c r="E59" s="17"/>
      <c r="F59" s="17"/>
    </row>
    <row r="60" spans="1:6" s="2" customFormat="1" ht="15" hidden="1" x14ac:dyDescent="0.25">
      <c r="A60" s="18"/>
      <c r="B60" s="16"/>
      <c r="C60" s="16"/>
      <c r="D60" s="17"/>
      <c r="E60" s="17"/>
      <c r="F60" s="17"/>
    </row>
    <row r="61" spans="1:6" s="2" customFormat="1" ht="15" hidden="1" x14ac:dyDescent="0.25">
      <c r="A61" s="18"/>
      <c r="B61" s="16"/>
      <c r="C61" s="16"/>
      <c r="D61" s="17"/>
      <c r="E61" s="17"/>
      <c r="F61" s="17"/>
    </row>
    <row r="62" spans="1:6" s="2" customFormat="1" ht="29.25" customHeight="1" x14ac:dyDescent="0.25">
      <c r="A62" s="18" t="s">
        <v>425</v>
      </c>
      <c r="B62" s="16" t="s">
        <v>149</v>
      </c>
      <c r="C62" s="16" t="s">
        <v>7</v>
      </c>
      <c r="D62" s="17">
        <f>D63+D67</f>
        <v>100</v>
      </c>
      <c r="E62" s="17">
        <f>E63+E67</f>
        <v>100</v>
      </c>
      <c r="F62" s="17">
        <f>F63+F67</f>
        <v>100</v>
      </c>
    </row>
    <row r="63" spans="1:6" s="2" customFormat="1" ht="39.75" customHeight="1" x14ac:dyDescent="0.25">
      <c r="A63" s="18" t="s">
        <v>426</v>
      </c>
      <c r="B63" s="16" t="s">
        <v>150</v>
      </c>
      <c r="C63" s="16" t="s">
        <v>7</v>
      </c>
      <c r="D63" s="17">
        <f>D64</f>
        <v>100</v>
      </c>
      <c r="E63" s="17">
        <f t="shared" ref="E63:F65" si="10">E64</f>
        <v>100</v>
      </c>
      <c r="F63" s="17">
        <f t="shared" si="10"/>
        <v>100</v>
      </c>
    </row>
    <row r="64" spans="1:6" s="2" customFormat="1" ht="15" x14ac:dyDescent="0.25">
      <c r="A64" s="18" t="s">
        <v>69</v>
      </c>
      <c r="B64" s="16" t="s">
        <v>151</v>
      </c>
      <c r="C64" s="16" t="s">
        <v>7</v>
      </c>
      <c r="D64" s="17">
        <f>D65</f>
        <v>100</v>
      </c>
      <c r="E64" s="17">
        <f t="shared" si="10"/>
        <v>100</v>
      </c>
      <c r="F64" s="17">
        <f t="shared" si="10"/>
        <v>100</v>
      </c>
    </row>
    <row r="65" spans="1:6" s="2" customFormat="1" ht="32.25" customHeight="1" x14ac:dyDescent="0.25">
      <c r="A65" s="18" t="s">
        <v>22</v>
      </c>
      <c r="B65" s="16" t="s">
        <v>151</v>
      </c>
      <c r="C65" s="16" t="s">
        <v>23</v>
      </c>
      <c r="D65" s="17">
        <f>D66</f>
        <v>100</v>
      </c>
      <c r="E65" s="17">
        <f t="shared" si="10"/>
        <v>100</v>
      </c>
      <c r="F65" s="17">
        <f t="shared" si="10"/>
        <v>100</v>
      </c>
    </row>
    <row r="66" spans="1:6" s="2" customFormat="1" ht="29.25" customHeight="1" x14ac:dyDescent="0.25">
      <c r="A66" s="18" t="s">
        <v>24</v>
      </c>
      <c r="B66" s="16" t="s">
        <v>151</v>
      </c>
      <c r="C66" s="16" t="s">
        <v>25</v>
      </c>
      <c r="D66" s="17">
        <v>100</v>
      </c>
      <c r="E66" s="17">
        <v>100</v>
      </c>
      <c r="F66" s="17">
        <v>100</v>
      </c>
    </row>
    <row r="67" spans="1:6" s="2" customFormat="1" ht="40.5" hidden="1" customHeight="1" x14ac:dyDescent="0.25">
      <c r="A67" s="18" t="s">
        <v>152</v>
      </c>
      <c r="B67" s="16" t="s">
        <v>153</v>
      </c>
      <c r="C67" s="16" t="s">
        <v>7</v>
      </c>
      <c r="D67" s="17">
        <f>D68</f>
        <v>0</v>
      </c>
      <c r="E67" s="17">
        <f t="shared" ref="E67:F69" si="11">E68</f>
        <v>0</v>
      </c>
      <c r="F67" s="17">
        <f t="shared" si="11"/>
        <v>0</v>
      </c>
    </row>
    <row r="68" spans="1:6" s="2" customFormat="1" ht="15" hidden="1" x14ac:dyDescent="0.25">
      <c r="A68" s="18" t="s">
        <v>69</v>
      </c>
      <c r="B68" s="16" t="s">
        <v>154</v>
      </c>
      <c r="C68" s="16" t="s">
        <v>7</v>
      </c>
      <c r="D68" s="17">
        <f>D69</f>
        <v>0</v>
      </c>
      <c r="E68" s="17">
        <f t="shared" si="11"/>
        <v>0</v>
      </c>
      <c r="F68" s="17">
        <f t="shared" si="11"/>
        <v>0</v>
      </c>
    </row>
    <row r="69" spans="1:6" s="2" customFormat="1" ht="26.25" hidden="1" x14ac:dyDescent="0.25">
      <c r="A69" s="18" t="s">
        <v>22</v>
      </c>
      <c r="B69" s="16" t="s">
        <v>154</v>
      </c>
      <c r="C69" s="16" t="s">
        <v>23</v>
      </c>
      <c r="D69" s="17">
        <f>D70</f>
        <v>0</v>
      </c>
      <c r="E69" s="17">
        <f t="shared" si="11"/>
        <v>0</v>
      </c>
      <c r="F69" s="17">
        <f t="shared" si="11"/>
        <v>0</v>
      </c>
    </row>
    <row r="70" spans="1:6" s="2" customFormat="1" ht="26.25" hidden="1" x14ac:dyDescent="0.25">
      <c r="A70" s="18" t="s">
        <v>24</v>
      </c>
      <c r="B70" s="16" t="s">
        <v>154</v>
      </c>
      <c r="C70" s="16" t="s">
        <v>25</v>
      </c>
      <c r="D70" s="17">
        <v>0</v>
      </c>
      <c r="E70" s="17">
        <v>0</v>
      </c>
      <c r="F70" s="17">
        <v>0</v>
      </c>
    </row>
    <row r="71" spans="1:6" s="2" customFormat="1" ht="80.25" customHeight="1" x14ac:dyDescent="0.25">
      <c r="A71" s="18" t="s">
        <v>429</v>
      </c>
      <c r="B71" s="16" t="s">
        <v>155</v>
      </c>
      <c r="C71" s="16" t="s">
        <v>7</v>
      </c>
      <c r="D71" s="17">
        <f>D78+D85+D72+D75</f>
        <v>5330.4</v>
      </c>
      <c r="E71" s="17">
        <f>E78+E85</f>
        <v>0</v>
      </c>
      <c r="F71" s="17">
        <f>F78+F85</f>
        <v>0</v>
      </c>
    </row>
    <row r="72" spans="1:6" s="2" customFormat="1" ht="71.25" hidden="1" customHeight="1" x14ac:dyDescent="0.25">
      <c r="A72" s="18" t="s">
        <v>371</v>
      </c>
      <c r="B72" s="16" t="s">
        <v>372</v>
      </c>
      <c r="C72" s="16" t="s">
        <v>7</v>
      </c>
      <c r="D72" s="17">
        <f>D73</f>
        <v>0</v>
      </c>
      <c r="E72" s="17">
        <v>0</v>
      </c>
      <c r="F72" s="17">
        <v>0</v>
      </c>
    </row>
    <row r="73" spans="1:6" s="2" customFormat="1" ht="30.75" hidden="1" customHeight="1" x14ac:dyDescent="0.25">
      <c r="A73" s="18" t="s">
        <v>22</v>
      </c>
      <c r="B73" s="16" t="s">
        <v>372</v>
      </c>
      <c r="C73" s="16" t="s">
        <v>23</v>
      </c>
      <c r="D73" s="17">
        <f>D74</f>
        <v>0</v>
      </c>
      <c r="E73" s="17">
        <v>0</v>
      </c>
      <c r="F73" s="17">
        <v>0</v>
      </c>
    </row>
    <row r="74" spans="1:6" s="2" customFormat="1" ht="33" hidden="1" customHeight="1" x14ac:dyDescent="0.25">
      <c r="A74" s="18" t="s">
        <v>24</v>
      </c>
      <c r="B74" s="16" t="s">
        <v>372</v>
      </c>
      <c r="C74" s="16" t="s">
        <v>25</v>
      </c>
      <c r="D74" s="17">
        <v>0</v>
      </c>
      <c r="E74" s="17">
        <v>0</v>
      </c>
      <c r="F74" s="17">
        <v>0</v>
      </c>
    </row>
    <row r="75" spans="1:6" s="2" customFormat="1" ht="69" hidden="1" customHeight="1" x14ac:dyDescent="0.25">
      <c r="A75" s="18" t="s">
        <v>373</v>
      </c>
      <c r="B75" s="16" t="s">
        <v>374</v>
      </c>
      <c r="C75" s="16" t="s">
        <v>7</v>
      </c>
      <c r="D75" s="17">
        <f>D76</f>
        <v>0</v>
      </c>
      <c r="E75" s="17">
        <v>0</v>
      </c>
      <c r="F75" s="17">
        <v>0</v>
      </c>
    </row>
    <row r="76" spans="1:6" s="2" customFormat="1" ht="33" hidden="1" customHeight="1" x14ac:dyDescent="0.25">
      <c r="A76" s="18" t="s">
        <v>22</v>
      </c>
      <c r="B76" s="16" t="s">
        <v>374</v>
      </c>
      <c r="C76" s="16" t="s">
        <v>23</v>
      </c>
      <c r="D76" s="17">
        <f>D77</f>
        <v>0</v>
      </c>
      <c r="E76" s="17">
        <v>0</v>
      </c>
      <c r="F76" s="17">
        <v>0</v>
      </c>
    </row>
    <row r="77" spans="1:6" s="2" customFormat="1" ht="33" hidden="1" customHeight="1" x14ac:dyDescent="0.25">
      <c r="A77" s="18" t="s">
        <v>24</v>
      </c>
      <c r="B77" s="16" t="s">
        <v>374</v>
      </c>
      <c r="C77" s="16" t="s">
        <v>25</v>
      </c>
      <c r="D77" s="17">
        <v>0</v>
      </c>
      <c r="E77" s="17">
        <v>0</v>
      </c>
      <c r="F77" s="17">
        <v>0</v>
      </c>
    </row>
    <row r="78" spans="1:6" s="2" customFormat="1" ht="66.75" customHeight="1" x14ac:dyDescent="0.25">
      <c r="A78" s="18" t="s">
        <v>156</v>
      </c>
      <c r="B78" s="16" t="s">
        <v>157</v>
      </c>
      <c r="C78" s="16" t="s">
        <v>7</v>
      </c>
      <c r="D78" s="17">
        <f>D79+D82</f>
        <v>4898.5</v>
      </c>
      <c r="E78" s="17">
        <f t="shared" ref="E78:F80" si="12">E79</f>
        <v>0</v>
      </c>
      <c r="F78" s="17">
        <f t="shared" si="12"/>
        <v>0</v>
      </c>
    </row>
    <row r="79" spans="1:6" s="2" customFormat="1" ht="17.25" customHeight="1" x14ac:dyDescent="0.25">
      <c r="A79" s="18" t="s">
        <v>69</v>
      </c>
      <c r="B79" s="16" t="s">
        <v>158</v>
      </c>
      <c r="C79" s="16" t="s">
        <v>7</v>
      </c>
      <c r="D79" s="17">
        <f>D80</f>
        <v>4898.5</v>
      </c>
      <c r="E79" s="17">
        <f t="shared" si="12"/>
        <v>0</v>
      </c>
      <c r="F79" s="17">
        <f t="shared" si="12"/>
        <v>0</v>
      </c>
    </row>
    <row r="80" spans="1:6" s="2" customFormat="1" ht="27.75" customHeight="1" x14ac:dyDescent="0.25">
      <c r="A80" s="18" t="s">
        <v>22</v>
      </c>
      <c r="B80" s="16" t="s">
        <v>158</v>
      </c>
      <c r="C80" s="16" t="s">
        <v>23</v>
      </c>
      <c r="D80" s="17">
        <f>D81</f>
        <v>4898.5</v>
      </c>
      <c r="E80" s="17">
        <f t="shared" si="12"/>
        <v>0</v>
      </c>
      <c r="F80" s="17">
        <f t="shared" si="12"/>
        <v>0</v>
      </c>
    </row>
    <row r="81" spans="1:6" s="2" customFormat="1" ht="26.25" x14ac:dyDescent="0.25">
      <c r="A81" s="18" t="s">
        <v>24</v>
      </c>
      <c r="B81" s="16" t="s">
        <v>158</v>
      </c>
      <c r="C81" s="16" t="s">
        <v>25</v>
      </c>
      <c r="D81" s="17">
        <f>6033.7-1785+1107-245-6.5-205.7</f>
        <v>4898.5</v>
      </c>
      <c r="E81" s="17">
        <v>0</v>
      </c>
      <c r="F81" s="17">
        <v>0</v>
      </c>
    </row>
    <row r="82" spans="1:6" s="2" customFormat="1" ht="39" hidden="1" x14ac:dyDescent="0.25">
      <c r="A82" s="18" t="s">
        <v>362</v>
      </c>
      <c r="B82" s="16" t="s">
        <v>375</v>
      </c>
      <c r="C82" s="16" t="s">
        <v>7</v>
      </c>
      <c r="D82" s="17">
        <f>D83</f>
        <v>0</v>
      </c>
      <c r="E82" s="17">
        <v>0</v>
      </c>
      <c r="F82" s="17">
        <v>0</v>
      </c>
    </row>
    <row r="83" spans="1:6" s="2" customFormat="1" ht="26.25" hidden="1" x14ac:dyDescent="0.25">
      <c r="A83" s="18" t="s">
        <v>22</v>
      </c>
      <c r="B83" s="16" t="s">
        <v>375</v>
      </c>
      <c r="C83" s="16" t="s">
        <v>23</v>
      </c>
      <c r="D83" s="17">
        <f>D84</f>
        <v>0</v>
      </c>
      <c r="E83" s="17">
        <v>0</v>
      </c>
      <c r="F83" s="17">
        <v>0</v>
      </c>
    </row>
    <row r="84" spans="1:6" s="2" customFormat="1" ht="26.25" hidden="1" x14ac:dyDescent="0.25">
      <c r="A84" s="18" t="s">
        <v>24</v>
      </c>
      <c r="B84" s="16" t="s">
        <v>375</v>
      </c>
      <c r="C84" s="16" t="s">
        <v>25</v>
      </c>
      <c r="D84" s="17">
        <v>0</v>
      </c>
      <c r="E84" s="17">
        <v>0</v>
      </c>
      <c r="F84" s="17">
        <v>0</v>
      </c>
    </row>
    <row r="85" spans="1:6" s="2" customFormat="1" ht="80.25" customHeight="1" x14ac:dyDescent="0.25">
      <c r="A85" s="18" t="s">
        <v>159</v>
      </c>
      <c r="B85" s="16" t="s">
        <v>160</v>
      </c>
      <c r="C85" s="16" t="s">
        <v>7</v>
      </c>
      <c r="D85" s="17">
        <f>D86</f>
        <v>431.9</v>
      </c>
      <c r="E85" s="17">
        <f t="shared" ref="E85:F87" si="13">E86</f>
        <v>0</v>
      </c>
      <c r="F85" s="17">
        <f t="shared" si="13"/>
        <v>0</v>
      </c>
    </row>
    <row r="86" spans="1:6" s="2" customFormat="1" ht="15" x14ac:dyDescent="0.25">
      <c r="A86" s="18" t="s">
        <v>69</v>
      </c>
      <c r="B86" s="16" t="s">
        <v>161</v>
      </c>
      <c r="C86" s="16" t="s">
        <v>7</v>
      </c>
      <c r="D86" s="17">
        <f>D87</f>
        <v>431.9</v>
      </c>
      <c r="E86" s="17">
        <f t="shared" si="13"/>
        <v>0</v>
      </c>
      <c r="F86" s="17">
        <f t="shared" si="13"/>
        <v>0</v>
      </c>
    </row>
    <row r="87" spans="1:6" s="2" customFormat="1" ht="27.75" customHeight="1" x14ac:dyDescent="0.25">
      <c r="A87" s="18" t="s">
        <v>22</v>
      </c>
      <c r="B87" s="16" t="s">
        <v>161</v>
      </c>
      <c r="C87" s="16" t="s">
        <v>23</v>
      </c>
      <c r="D87" s="17">
        <f>D88</f>
        <v>431.9</v>
      </c>
      <c r="E87" s="17">
        <f t="shared" si="13"/>
        <v>0</v>
      </c>
      <c r="F87" s="17">
        <f t="shared" si="13"/>
        <v>0</v>
      </c>
    </row>
    <row r="88" spans="1:6" s="2" customFormat="1" ht="26.25" x14ac:dyDescent="0.25">
      <c r="A88" s="18" t="s">
        <v>24</v>
      </c>
      <c r="B88" s="16" t="s">
        <v>161</v>
      </c>
      <c r="C88" s="16" t="s">
        <v>25</v>
      </c>
      <c r="D88" s="17">
        <f>180.4+245+6.5</f>
        <v>431.9</v>
      </c>
      <c r="E88" s="17">
        <v>0</v>
      </c>
      <c r="F88" s="17">
        <v>0</v>
      </c>
    </row>
    <row r="89" spans="1:6" s="2" customFormat="1" ht="39" customHeight="1" x14ac:dyDescent="0.25">
      <c r="A89" s="18" t="s">
        <v>422</v>
      </c>
      <c r="B89" s="16" t="s">
        <v>71</v>
      </c>
      <c r="C89" s="16" t="s">
        <v>7</v>
      </c>
      <c r="D89" s="17">
        <f>D90+D96+D100+D108+D112+D104+D123</f>
        <v>881.80000000000007</v>
      </c>
      <c r="E89" s="17">
        <f>E90+E96+E100+E108+E112</f>
        <v>795.2</v>
      </c>
      <c r="F89" s="17">
        <f>F90+F96+F100+F108+F112</f>
        <v>0</v>
      </c>
    </row>
    <row r="90" spans="1:6" s="2" customFormat="1" ht="39" x14ac:dyDescent="0.25">
      <c r="A90" s="18" t="s">
        <v>72</v>
      </c>
      <c r="B90" s="16" t="s">
        <v>73</v>
      </c>
      <c r="C90" s="16" t="s">
        <v>7</v>
      </c>
      <c r="D90" s="17">
        <f>D91</f>
        <v>27.3</v>
      </c>
      <c r="E90" s="17">
        <f>E91</f>
        <v>30</v>
      </c>
      <c r="F90" s="17">
        <f>F91</f>
        <v>0</v>
      </c>
    </row>
    <row r="91" spans="1:6" s="2" customFormat="1" ht="15" x14ac:dyDescent="0.25">
      <c r="A91" s="18" t="s">
        <v>69</v>
      </c>
      <c r="B91" s="16" t="s">
        <v>74</v>
      </c>
      <c r="C91" s="16" t="s">
        <v>7</v>
      </c>
      <c r="D91" s="17">
        <f>D94</f>
        <v>27.3</v>
      </c>
      <c r="E91" s="17">
        <f>E94</f>
        <v>30</v>
      </c>
      <c r="F91" s="17">
        <f>F94</f>
        <v>0</v>
      </c>
    </row>
    <row r="92" spans="1:6" s="2" customFormat="1" ht="29.25" hidden="1" customHeight="1" x14ac:dyDescent="0.25">
      <c r="A92" s="18" t="s">
        <v>22</v>
      </c>
      <c r="B92" s="16" t="s">
        <v>74</v>
      </c>
      <c r="C92" s="16" t="s">
        <v>23</v>
      </c>
      <c r="D92" s="17">
        <f>D93</f>
        <v>0</v>
      </c>
      <c r="E92" s="17">
        <f>E93</f>
        <v>0</v>
      </c>
      <c r="F92" s="17">
        <f>F93</f>
        <v>0</v>
      </c>
    </row>
    <row r="93" spans="1:6" s="2" customFormat="1" ht="26.25" hidden="1" x14ac:dyDescent="0.25">
      <c r="A93" s="18" t="s">
        <v>24</v>
      </c>
      <c r="B93" s="16" t="s">
        <v>74</v>
      </c>
      <c r="C93" s="16" t="s">
        <v>25</v>
      </c>
      <c r="D93" s="17">
        <f>45-45</f>
        <v>0</v>
      </c>
      <c r="E93" s="17">
        <f>45-45</f>
        <v>0</v>
      </c>
      <c r="F93" s="17">
        <f>45-45</f>
        <v>0</v>
      </c>
    </row>
    <row r="94" spans="1:6" s="2" customFormat="1" ht="15" x14ac:dyDescent="0.25">
      <c r="A94" s="18" t="s">
        <v>26</v>
      </c>
      <c r="B94" s="16" t="s">
        <v>74</v>
      </c>
      <c r="C94" s="16" t="s">
        <v>27</v>
      </c>
      <c r="D94" s="17">
        <f>D95</f>
        <v>27.3</v>
      </c>
      <c r="E94" s="17">
        <f>E95</f>
        <v>30</v>
      </c>
      <c r="F94" s="17">
        <f>F95</f>
        <v>0</v>
      </c>
    </row>
    <row r="95" spans="1:6" s="2" customFormat="1" ht="15" x14ac:dyDescent="0.25">
      <c r="A95" s="22" t="s">
        <v>28</v>
      </c>
      <c r="B95" s="16" t="s">
        <v>74</v>
      </c>
      <c r="C95" s="16" t="s">
        <v>29</v>
      </c>
      <c r="D95" s="17">
        <f>30-2.7</f>
        <v>27.3</v>
      </c>
      <c r="E95" s="17">
        <v>30</v>
      </c>
      <c r="F95" s="17">
        <v>0</v>
      </c>
    </row>
    <row r="96" spans="1:6" s="2" customFormat="1" ht="93.75" customHeight="1" x14ac:dyDescent="0.25">
      <c r="A96" s="18" t="s">
        <v>274</v>
      </c>
      <c r="B96" s="16" t="s">
        <v>75</v>
      </c>
      <c r="C96" s="16" t="s">
        <v>7</v>
      </c>
      <c r="D96" s="17">
        <f>D97</f>
        <v>109.6</v>
      </c>
      <c r="E96" s="17">
        <f t="shared" ref="E96:F98" si="14">E97</f>
        <v>187</v>
      </c>
      <c r="F96" s="17">
        <f t="shared" si="14"/>
        <v>0</v>
      </c>
    </row>
    <row r="97" spans="1:6" s="2" customFormat="1" ht="15" x14ac:dyDescent="0.25">
      <c r="A97" s="18" t="s">
        <v>69</v>
      </c>
      <c r="B97" s="16" t="s">
        <v>76</v>
      </c>
      <c r="C97" s="16" t="s">
        <v>7</v>
      </c>
      <c r="D97" s="17">
        <f>D98</f>
        <v>109.6</v>
      </c>
      <c r="E97" s="17">
        <f t="shared" si="14"/>
        <v>187</v>
      </c>
      <c r="F97" s="17">
        <f t="shared" si="14"/>
        <v>0</v>
      </c>
    </row>
    <row r="98" spans="1:6" s="2" customFormat="1" ht="27.75" customHeight="1" x14ac:dyDescent="0.25">
      <c r="A98" s="18" t="s">
        <v>22</v>
      </c>
      <c r="B98" s="16" t="s">
        <v>76</v>
      </c>
      <c r="C98" s="16" t="s">
        <v>23</v>
      </c>
      <c r="D98" s="17">
        <f>D99</f>
        <v>109.6</v>
      </c>
      <c r="E98" s="17">
        <f t="shared" si="14"/>
        <v>187</v>
      </c>
      <c r="F98" s="17">
        <f t="shared" si="14"/>
        <v>0</v>
      </c>
    </row>
    <row r="99" spans="1:6" s="2" customFormat="1" ht="26.25" x14ac:dyDescent="0.25">
      <c r="A99" s="18" t="s">
        <v>24</v>
      </c>
      <c r="B99" s="16" t="s">
        <v>76</v>
      </c>
      <c r="C99" s="16" t="s">
        <v>25</v>
      </c>
      <c r="D99" s="17">
        <f>187+69-27.2-15.3+21-28.9+9-84-8-9.6-3.4</f>
        <v>109.6</v>
      </c>
      <c r="E99" s="17">
        <v>187</v>
      </c>
      <c r="F99" s="17">
        <v>0</v>
      </c>
    </row>
    <row r="100" spans="1:6" s="2" customFormat="1" ht="81.75" hidden="1" customHeight="1" x14ac:dyDescent="0.25">
      <c r="A100" s="24" t="s">
        <v>77</v>
      </c>
      <c r="B100" s="16" t="s">
        <v>78</v>
      </c>
      <c r="C100" s="16" t="s">
        <v>7</v>
      </c>
      <c r="D100" s="17">
        <f>D101</f>
        <v>0</v>
      </c>
      <c r="E100" s="17">
        <f>E101</f>
        <v>0</v>
      </c>
      <c r="F100" s="17">
        <f t="shared" ref="E100:F102" si="15">F101</f>
        <v>0</v>
      </c>
    </row>
    <row r="101" spans="1:6" s="2" customFormat="1" ht="15.75" hidden="1" customHeight="1" x14ac:dyDescent="0.25">
      <c r="A101" s="24" t="s">
        <v>69</v>
      </c>
      <c r="B101" s="16" t="s">
        <v>79</v>
      </c>
      <c r="C101" s="16" t="s">
        <v>7</v>
      </c>
      <c r="D101" s="17">
        <f>D102</f>
        <v>0</v>
      </c>
      <c r="E101" s="17">
        <f t="shared" si="15"/>
        <v>0</v>
      </c>
      <c r="F101" s="17">
        <f t="shared" si="15"/>
        <v>0</v>
      </c>
    </row>
    <row r="102" spans="1:6" s="2" customFormat="1" ht="29.25" hidden="1" customHeight="1" x14ac:dyDescent="0.25">
      <c r="A102" s="18" t="s">
        <v>22</v>
      </c>
      <c r="B102" s="16" t="s">
        <v>79</v>
      </c>
      <c r="C102" s="16" t="s">
        <v>23</v>
      </c>
      <c r="D102" s="17">
        <f>D103</f>
        <v>0</v>
      </c>
      <c r="E102" s="17">
        <f t="shared" si="15"/>
        <v>0</v>
      </c>
      <c r="F102" s="17">
        <f t="shared" si="15"/>
        <v>0</v>
      </c>
    </row>
    <row r="103" spans="1:6" s="2" customFormat="1" ht="30" hidden="1" customHeight="1" x14ac:dyDescent="0.25">
      <c r="A103" s="18" t="s">
        <v>127</v>
      </c>
      <c r="B103" s="16" t="s">
        <v>79</v>
      </c>
      <c r="C103" s="16" t="s">
        <v>25</v>
      </c>
      <c r="D103" s="17">
        <v>0</v>
      </c>
      <c r="E103" s="17">
        <v>0</v>
      </c>
      <c r="F103" s="17">
        <v>0</v>
      </c>
    </row>
    <row r="104" spans="1:6" s="2" customFormat="1" ht="79.5" customHeight="1" x14ac:dyDescent="0.25">
      <c r="A104" s="30" t="s">
        <v>77</v>
      </c>
      <c r="B104" s="16" t="s">
        <v>78</v>
      </c>
      <c r="C104" s="16" t="s">
        <v>7</v>
      </c>
      <c r="D104" s="17">
        <f>D105</f>
        <v>14.5</v>
      </c>
      <c r="E104" s="17">
        <v>0</v>
      </c>
      <c r="F104" s="17">
        <v>0</v>
      </c>
    </row>
    <row r="105" spans="1:6" s="2" customFormat="1" ht="30" customHeight="1" x14ac:dyDescent="0.25">
      <c r="A105" s="18" t="s">
        <v>69</v>
      </c>
      <c r="B105" s="16" t="s">
        <v>79</v>
      </c>
      <c r="C105" s="16" t="s">
        <v>7</v>
      </c>
      <c r="D105" s="17">
        <f>D106</f>
        <v>14.5</v>
      </c>
      <c r="E105" s="17">
        <v>0</v>
      </c>
      <c r="F105" s="17">
        <v>0</v>
      </c>
    </row>
    <row r="106" spans="1:6" s="2" customFormat="1" ht="30" customHeight="1" x14ac:dyDescent="0.25">
      <c r="A106" s="18" t="s">
        <v>22</v>
      </c>
      <c r="B106" s="16" t="s">
        <v>79</v>
      </c>
      <c r="C106" s="16" t="s">
        <v>23</v>
      </c>
      <c r="D106" s="17">
        <f>D107</f>
        <v>14.5</v>
      </c>
      <c r="E106" s="17">
        <v>0</v>
      </c>
      <c r="F106" s="17">
        <v>0</v>
      </c>
    </row>
    <row r="107" spans="1:6" s="2" customFormat="1" ht="30" customHeight="1" x14ac:dyDescent="0.25">
      <c r="A107" s="18" t="s">
        <v>24</v>
      </c>
      <c r="B107" s="16" t="s">
        <v>79</v>
      </c>
      <c r="C107" s="16" t="s">
        <v>25</v>
      </c>
      <c r="D107" s="17">
        <f>4.5+10</f>
        <v>14.5</v>
      </c>
      <c r="E107" s="17">
        <v>0</v>
      </c>
      <c r="F107" s="17">
        <v>0</v>
      </c>
    </row>
    <row r="108" spans="1:6" s="2" customFormat="1" ht="42" customHeight="1" x14ac:dyDescent="0.25">
      <c r="A108" s="18" t="s">
        <v>80</v>
      </c>
      <c r="B108" s="16" t="s">
        <v>81</v>
      </c>
      <c r="C108" s="16" t="s">
        <v>7</v>
      </c>
      <c r="D108" s="17">
        <f>D109</f>
        <v>16.899999999999999</v>
      </c>
      <c r="E108" s="17">
        <f t="shared" ref="E108:F110" si="16">E109</f>
        <v>0</v>
      </c>
      <c r="F108" s="17">
        <f t="shared" si="16"/>
        <v>0</v>
      </c>
    </row>
    <row r="109" spans="1:6" s="2" customFormat="1" ht="15" customHeight="1" x14ac:dyDescent="0.25">
      <c r="A109" s="24" t="s">
        <v>69</v>
      </c>
      <c r="B109" s="16" t="s">
        <v>82</v>
      </c>
      <c r="C109" s="16" t="s">
        <v>7</v>
      </c>
      <c r="D109" s="17">
        <f>D110</f>
        <v>16.899999999999999</v>
      </c>
      <c r="E109" s="17">
        <f t="shared" si="16"/>
        <v>0</v>
      </c>
      <c r="F109" s="17">
        <f t="shared" si="16"/>
        <v>0</v>
      </c>
    </row>
    <row r="110" spans="1:6" s="2" customFormat="1" ht="29.25" customHeight="1" x14ac:dyDescent="0.25">
      <c r="A110" s="18" t="s">
        <v>22</v>
      </c>
      <c r="B110" s="16" t="s">
        <v>82</v>
      </c>
      <c r="C110" s="16" t="s">
        <v>23</v>
      </c>
      <c r="D110" s="17">
        <f>D111</f>
        <v>16.899999999999999</v>
      </c>
      <c r="E110" s="17">
        <f t="shared" si="16"/>
        <v>0</v>
      </c>
      <c r="F110" s="17">
        <f t="shared" si="16"/>
        <v>0</v>
      </c>
    </row>
    <row r="111" spans="1:6" s="2" customFormat="1" ht="26.25" x14ac:dyDescent="0.25">
      <c r="A111" s="18" t="s">
        <v>127</v>
      </c>
      <c r="B111" s="16" t="s">
        <v>82</v>
      </c>
      <c r="C111" s="16" t="s">
        <v>25</v>
      </c>
      <c r="D111" s="17">
        <v>16.899999999999999</v>
      </c>
      <c r="E111" s="17">
        <v>0</v>
      </c>
      <c r="F111" s="17">
        <v>0</v>
      </c>
    </row>
    <row r="112" spans="1:6" s="2" customFormat="1" ht="52.5" customHeight="1" x14ac:dyDescent="0.25">
      <c r="A112" s="18" t="s">
        <v>83</v>
      </c>
      <c r="B112" s="16" t="s">
        <v>84</v>
      </c>
      <c r="C112" s="16" t="s">
        <v>7</v>
      </c>
      <c r="D112" s="17">
        <f>D113</f>
        <v>679.4</v>
      </c>
      <c r="E112" s="17">
        <f t="shared" ref="E112:F114" si="17">E113</f>
        <v>578.20000000000005</v>
      </c>
      <c r="F112" s="17">
        <f t="shared" si="17"/>
        <v>0</v>
      </c>
    </row>
    <row r="113" spans="1:6" s="2" customFormat="1" ht="15" x14ac:dyDescent="0.25">
      <c r="A113" s="24" t="s">
        <v>69</v>
      </c>
      <c r="B113" s="16" t="s">
        <v>85</v>
      </c>
      <c r="C113" s="16" t="s">
        <v>7</v>
      </c>
      <c r="D113" s="17">
        <f>D114</f>
        <v>679.4</v>
      </c>
      <c r="E113" s="17">
        <f t="shared" si="17"/>
        <v>578.20000000000005</v>
      </c>
      <c r="F113" s="17">
        <f t="shared" si="17"/>
        <v>0</v>
      </c>
    </row>
    <row r="114" spans="1:6" s="2" customFormat="1" ht="28.5" customHeight="1" x14ac:dyDescent="0.25">
      <c r="A114" s="18" t="s">
        <v>22</v>
      </c>
      <c r="B114" s="16" t="s">
        <v>85</v>
      </c>
      <c r="C114" s="16" t="s">
        <v>23</v>
      </c>
      <c r="D114" s="17">
        <f>D115</f>
        <v>679.4</v>
      </c>
      <c r="E114" s="17">
        <f t="shared" si="17"/>
        <v>578.20000000000005</v>
      </c>
      <c r="F114" s="17">
        <f t="shared" si="17"/>
        <v>0</v>
      </c>
    </row>
    <row r="115" spans="1:6" s="2" customFormat="1" ht="26.25" x14ac:dyDescent="0.25">
      <c r="A115" s="18" t="s">
        <v>127</v>
      </c>
      <c r="B115" s="16" t="s">
        <v>85</v>
      </c>
      <c r="C115" s="16" t="s">
        <v>25</v>
      </c>
      <c r="D115" s="17">
        <f>566.8+25+93.5+13+47.5-60-6.3-0.1</f>
        <v>679.4</v>
      </c>
      <c r="E115" s="17">
        <v>578.20000000000005</v>
      </c>
      <c r="F115" s="17">
        <v>0</v>
      </c>
    </row>
    <row r="116" spans="1:6" s="2" customFormat="1" ht="15" hidden="1" x14ac:dyDescent="0.25">
      <c r="A116" s="18"/>
      <c r="B116" s="16"/>
      <c r="C116" s="16"/>
      <c r="D116" s="17"/>
      <c r="E116" s="17"/>
      <c r="F116" s="17"/>
    </row>
    <row r="117" spans="1:6" s="2" customFormat="1" ht="15" hidden="1" x14ac:dyDescent="0.25">
      <c r="A117" s="18"/>
      <c r="B117" s="16"/>
      <c r="C117" s="16"/>
      <c r="D117" s="17"/>
      <c r="E117" s="17"/>
      <c r="F117" s="17"/>
    </row>
    <row r="118" spans="1:6" s="2" customFormat="1" ht="15" hidden="1" x14ac:dyDescent="0.25">
      <c r="A118" s="18"/>
      <c r="B118" s="16"/>
      <c r="C118" s="16"/>
      <c r="D118" s="17"/>
      <c r="E118" s="17"/>
      <c r="F118" s="17"/>
    </row>
    <row r="119" spans="1:6" s="2" customFormat="1" ht="15" hidden="1" x14ac:dyDescent="0.25">
      <c r="A119" s="18"/>
      <c r="B119" s="16"/>
      <c r="C119" s="16"/>
      <c r="D119" s="17"/>
      <c r="E119" s="17"/>
      <c r="F119" s="17"/>
    </row>
    <row r="120" spans="1:6" s="2" customFormat="1" ht="15" hidden="1" x14ac:dyDescent="0.25">
      <c r="A120" s="18"/>
      <c r="B120" s="16"/>
      <c r="C120" s="16"/>
      <c r="D120" s="17"/>
      <c r="E120" s="17"/>
      <c r="F120" s="17"/>
    </row>
    <row r="121" spans="1:6" s="2" customFormat="1" ht="15" hidden="1" x14ac:dyDescent="0.25">
      <c r="A121" s="18"/>
      <c r="B121" s="16"/>
      <c r="C121" s="16"/>
      <c r="D121" s="17"/>
      <c r="E121" s="17"/>
      <c r="F121" s="17"/>
    </row>
    <row r="122" spans="1:6" s="2" customFormat="1" ht="15" hidden="1" x14ac:dyDescent="0.25">
      <c r="A122" s="22"/>
      <c r="B122" s="16"/>
      <c r="C122" s="16"/>
      <c r="D122" s="17"/>
      <c r="E122" s="17"/>
      <c r="F122" s="17"/>
    </row>
    <row r="123" spans="1:6" s="2" customFormat="1" ht="77.25" x14ac:dyDescent="0.25">
      <c r="A123" s="31" t="s">
        <v>492</v>
      </c>
      <c r="B123" s="16" t="s">
        <v>490</v>
      </c>
      <c r="C123" s="16" t="s">
        <v>7</v>
      </c>
      <c r="D123" s="17">
        <f>D124</f>
        <v>34.1</v>
      </c>
      <c r="E123" s="17">
        <v>0</v>
      </c>
      <c r="F123" s="17">
        <v>0</v>
      </c>
    </row>
    <row r="124" spans="1:6" s="2" customFormat="1" ht="15" x14ac:dyDescent="0.25">
      <c r="A124" s="24" t="s">
        <v>69</v>
      </c>
      <c r="B124" s="16" t="s">
        <v>491</v>
      </c>
      <c r="C124" s="16" t="s">
        <v>7</v>
      </c>
      <c r="D124" s="17">
        <f>D125</f>
        <v>34.1</v>
      </c>
      <c r="E124" s="17">
        <v>0</v>
      </c>
      <c r="F124" s="17">
        <v>0</v>
      </c>
    </row>
    <row r="125" spans="1:6" s="2" customFormat="1" ht="26.25" x14ac:dyDescent="0.25">
      <c r="A125" s="18" t="s">
        <v>22</v>
      </c>
      <c r="B125" s="16" t="s">
        <v>491</v>
      </c>
      <c r="C125" s="16" t="s">
        <v>23</v>
      </c>
      <c r="D125" s="17">
        <f>D126</f>
        <v>34.1</v>
      </c>
      <c r="E125" s="17">
        <v>0</v>
      </c>
      <c r="F125" s="17">
        <v>0</v>
      </c>
    </row>
    <row r="126" spans="1:6" s="2" customFormat="1" ht="26.25" x14ac:dyDescent="0.25">
      <c r="A126" s="18" t="s">
        <v>127</v>
      </c>
      <c r="B126" s="16" t="s">
        <v>491</v>
      </c>
      <c r="C126" s="16" t="s">
        <v>25</v>
      </c>
      <c r="D126" s="17">
        <v>34.1</v>
      </c>
      <c r="E126" s="17">
        <v>0</v>
      </c>
      <c r="F126" s="17">
        <v>0</v>
      </c>
    </row>
    <row r="127" spans="1:6" s="2" customFormat="1" ht="42.75" customHeight="1" x14ac:dyDescent="0.25">
      <c r="A127" s="18" t="s">
        <v>433</v>
      </c>
      <c r="B127" s="16" t="s">
        <v>239</v>
      </c>
      <c r="C127" s="16" t="s">
        <v>7</v>
      </c>
      <c r="D127" s="17">
        <f>D128</f>
        <v>20416.300000000007</v>
      </c>
      <c r="E127" s="17">
        <f>E128</f>
        <v>17800.5</v>
      </c>
      <c r="F127" s="17">
        <f>F128</f>
        <v>0</v>
      </c>
    </row>
    <row r="128" spans="1:6" s="2" customFormat="1" ht="51.75" x14ac:dyDescent="0.25">
      <c r="A128" s="18" t="s">
        <v>240</v>
      </c>
      <c r="B128" s="16" t="s">
        <v>241</v>
      </c>
      <c r="C128" s="16" t="s">
        <v>7</v>
      </c>
      <c r="D128" s="17">
        <f>D132+D141+D144+D147+D135+D138+D129+D154+D150</f>
        <v>20416.300000000007</v>
      </c>
      <c r="E128" s="17">
        <f t="shared" ref="E128:F128" si="18">E132+E141+E144+E147+E135</f>
        <v>17800.5</v>
      </c>
      <c r="F128" s="17">
        <f t="shared" si="18"/>
        <v>0</v>
      </c>
    </row>
    <row r="129" spans="1:6" s="2" customFormat="1" ht="39" hidden="1" x14ac:dyDescent="0.25">
      <c r="A129" s="18" t="s">
        <v>362</v>
      </c>
      <c r="B129" s="16" t="s">
        <v>379</v>
      </c>
      <c r="C129" s="16" t="s">
        <v>7</v>
      </c>
      <c r="D129" s="17">
        <f>D130</f>
        <v>0</v>
      </c>
      <c r="E129" s="17">
        <v>0</v>
      </c>
      <c r="F129" s="17">
        <v>0</v>
      </c>
    </row>
    <row r="130" spans="1:6" s="2" customFormat="1" ht="26.25" hidden="1" x14ac:dyDescent="0.25">
      <c r="A130" s="18" t="s">
        <v>235</v>
      </c>
      <c r="B130" s="16" t="s">
        <v>379</v>
      </c>
      <c r="C130" s="16" t="s">
        <v>236</v>
      </c>
      <c r="D130" s="17">
        <f>D131</f>
        <v>0</v>
      </c>
      <c r="E130" s="17">
        <v>0</v>
      </c>
      <c r="F130" s="17">
        <v>0</v>
      </c>
    </row>
    <row r="131" spans="1:6" s="2" customFormat="1" ht="15" hidden="1" x14ac:dyDescent="0.25">
      <c r="A131" s="18" t="s">
        <v>237</v>
      </c>
      <c r="B131" s="16" t="s">
        <v>379</v>
      </c>
      <c r="C131" s="16" t="s">
        <v>238</v>
      </c>
      <c r="D131" s="17">
        <v>0</v>
      </c>
      <c r="E131" s="17">
        <v>0</v>
      </c>
      <c r="F131" s="17">
        <v>0</v>
      </c>
    </row>
    <row r="132" spans="1:6" s="2" customFormat="1" ht="39" x14ac:dyDescent="0.25">
      <c r="A132" s="18" t="s">
        <v>242</v>
      </c>
      <c r="B132" s="16" t="s">
        <v>243</v>
      </c>
      <c r="C132" s="16" t="s">
        <v>7</v>
      </c>
      <c r="D132" s="17">
        <f t="shared" ref="D132:F133" si="19">D133</f>
        <v>8357.9</v>
      </c>
      <c r="E132" s="17">
        <f t="shared" si="19"/>
        <v>8603</v>
      </c>
      <c r="F132" s="17">
        <f t="shared" si="19"/>
        <v>0</v>
      </c>
    </row>
    <row r="133" spans="1:6" s="2" customFormat="1" ht="26.25" x14ac:dyDescent="0.25">
      <c r="A133" s="18" t="s">
        <v>235</v>
      </c>
      <c r="B133" s="16" t="s">
        <v>243</v>
      </c>
      <c r="C133" s="16" t="s">
        <v>236</v>
      </c>
      <c r="D133" s="17">
        <f t="shared" si="19"/>
        <v>8357.9</v>
      </c>
      <c r="E133" s="17">
        <f t="shared" si="19"/>
        <v>8603</v>
      </c>
      <c r="F133" s="17">
        <f t="shared" si="19"/>
        <v>0</v>
      </c>
    </row>
    <row r="134" spans="1:6" s="2" customFormat="1" ht="15" x14ac:dyDescent="0.25">
      <c r="A134" s="18" t="s">
        <v>237</v>
      </c>
      <c r="B134" s="16" t="s">
        <v>243</v>
      </c>
      <c r="C134" s="16" t="s">
        <v>238</v>
      </c>
      <c r="D134" s="17">
        <f>10995.5-916.7-22.3-405-784.1-201.9+539.9-0.1-400-539.9+92.5</f>
        <v>8357.9</v>
      </c>
      <c r="E134" s="17">
        <f>8985-94-288</f>
        <v>8603</v>
      </c>
      <c r="F134" s="17">
        <v>0</v>
      </c>
    </row>
    <row r="135" spans="1:6" s="2" customFormat="1" ht="26.25" x14ac:dyDescent="0.25">
      <c r="A135" s="18" t="s">
        <v>364</v>
      </c>
      <c r="B135" s="16" t="s">
        <v>380</v>
      </c>
      <c r="C135" s="16" t="s">
        <v>7</v>
      </c>
      <c r="D135" s="17">
        <f>D136</f>
        <v>456.29999999999995</v>
      </c>
      <c r="E135" s="17">
        <f t="shared" ref="E135:F136" si="20">E136</f>
        <v>0</v>
      </c>
      <c r="F135" s="17">
        <f>F136</f>
        <v>0</v>
      </c>
    </row>
    <row r="136" spans="1:6" s="2" customFormat="1" ht="26.25" x14ac:dyDescent="0.25">
      <c r="A136" s="18" t="s">
        <v>235</v>
      </c>
      <c r="B136" s="16" t="s">
        <v>380</v>
      </c>
      <c r="C136" s="16" t="s">
        <v>236</v>
      </c>
      <c r="D136" s="17">
        <f>D137</f>
        <v>456.29999999999995</v>
      </c>
      <c r="E136" s="17">
        <f t="shared" si="20"/>
        <v>0</v>
      </c>
      <c r="F136" s="17">
        <f t="shared" si="20"/>
        <v>0</v>
      </c>
    </row>
    <row r="137" spans="1:6" s="2" customFormat="1" ht="15" x14ac:dyDescent="0.25">
      <c r="A137" s="18" t="s">
        <v>237</v>
      </c>
      <c r="B137" s="16" t="s">
        <v>380</v>
      </c>
      <c r="C137" s="16" t="s">
        <v>238</v>
      </c>
      <c r="D137" s="17">
        <f>540.3-84</f>
        <v>456.29999999999995</v>
      </c>
      <c r="E137" s="17">
        <v>0</v>
      </c>
      <c r="F137" s="17">
        <v>0</v>
      </c>
    </row>
    <row r="138" spans="1:6" s="2" customFormat="1" ht="39" x14ac:dyDescent="0.25">
      <c r="A138" s="18" t="s">
        <v>367</v>
      </c>
      <c r="B138" s="16" t="s">
        <v>381</v>
      </c>
      <c r="C138" s="16" t="s">
        <v>7</v>
      </c>
      <c r="D138" s="17">
        <f>D139</f>
        <v>50.7</v>
      </c>
      <c r="E138" s="17">
        <f t="shared" ref="E138:F139" si="21">E139</f>
        <v>0</v>
      </c>
      <c r="F138" s="17">
        <f t="shared" si="21"/>
        <v>0</v>
      </c>
    </row>
    <row r="139" spans="1:6" s="2" customFormat="1" ht="26.25" x14ac:dyDescent="0.25">
      <c r="A139" s="18" t="s">
        <v>235</v>
      </c>
      <c r="B139" s="16" t="s">
        <v>381</v>
      </c>
      <c r="C139" s="16" t="s">
        <v>236</v>
      </c>
      <c r="D139" s="17">
        <f>D140</f>
        <v>50.7</v>
      </c>
      <c r="E139" s="17">
        <f t="shared" si="21"/>
        <v>0</v>
      </c>
      <c r="F139" s="17">
        <f t="shared" si="21"/>
        <v>0</v>
      </c>
    </row>
    <row r="140" spans="1:6" s="2" customFormat="1" ht="15" x14ac:dyDescent="0.25">
      <c r="A140" s="18" t="s">
        <v>237</v>
      </c>
      <c r="B140" s="16" t="s">
        <v>381</v>
      </c>
      <c r="C140" s="16" t="s">
        <v>238</v>
      </c>
      <c r="D140" s="17">
        <f>28.4+22.3</f>
        <v>50.7</v>
      </c>
      <c r="E140" s="17">
        <v>0</v>
      </c>
      <c r="F140" s="17">
        <v>0</v>
      </c>
    </row>
    <row r="141" spans="1:6" s="2" customFormat="1" ht="54.75" customHeight="1" x14ac:dyDescent="0.25">
      <c r="A141" s="18" t="s">
        <v>244</v>
      </c>
      <c r="B141" s="16" t="s">
        <v>245</v>
      </c>
      <c r="C141" s="16" t="s">
        <v>7</v>
      </c>
      <c r="D141" s="17">
        <f t="shared" ref="D141:F142" si="22">D142</f>
        <v>89</v>
      </c>
      <c r="E141" s="17">
        <f t="shared" si="22"/>
        <v>89</v>
      </c>
      <c r="F141" s="17">
        <f t="shared" si="22"/>
        <v>0</v>
      </c>
    </row>
    <row r="142" spans="1:6" s="2" customFormat="1" ht="26.25" x14ac:dyDescent="0.25">
      <c r="A142" s="18" t="s">
        <v>235</v>
      </c>
      <c r="B142" s="16" t="s">
        <v>245</v>
      </c>
      <c r="C142" s="16" t="s">
        <v>236</v>
      </c>
      <c r="D142" s="17">
        <f t="shared" si="22"/>
        <v>89</v>
      </c>
      <c r="E142" s="17">
        <f t="shared" si="22"/>
        <v>89</v>
      </c>
      <c r="F142" s="17">
        <f t="shared" si="22"/>
        <v>0</v>
      </c>
    </row>
    <row r="143" spans="1:6" s="2" customFormat="1" ht="15" x14ac:dyDescent="0.25">
      <c r="A143" s="18" t="s">
        <v>237</v>
      </c>
      <c r="B143" s="16" t="s">
        <v>245</v>
      </c>
      <c r="C143" s="16" t="s">
        <v>238</v>
      </c>
      <c r="D143" s="17">
        <v>89</v>
      </c>
      <c r="E143" s="17">
        <v>89</v>
      </c>
      <c r="F143" s="17">
        <v>0</v>
      </c>
    </row>
    <row r="144" spans="1:6" s="2" customFormat="1" ht="143.25" customHeight="1" x14ac:dyDescent="0.25">
      <c r="A144" s="18" t="s">
        <v>246</v>
      </c>
      <c r="B144" s="16" t="s">
        <v>247</v>
      </c>
      <c r="C144" s="16" t="s">
        <v>7</v>
      </c>
      <c r="D144" s="17">
        <f t="shared" ref="D144:F145" si="23">D145</f>
        <v>50.7</v>
      </c>
      <c r="E144" s="17">
        <f t="shared" si="23"/>
        <v>52.4</v>
      </c>
      <c r="F144" s="17">
        <f t="shared" si="23"/>
        <v>0</v>
      </c>
    </row>
    <row r="145" spans="1:6" s="2" customFormat="1" ht="31.5" customHeight="1" x14ac:dyDescent="0.25">
      <c r="A145" s="18" t="s">
        <v>235</v>
      </c>
      <c r="B145" s="16" t="s">
        <v>247</v>
      </c>
      <c r="C145" s="16" t="s">
        <v>236</v>
      </c>
      <c r="D145" s="17">
        <f t="shared" si="23"/>
        <v>50.7</v>
      </c>
      <c r="E145" s="17">
        <f t="shared" si="23"/>
        <v>52.4</v>
      </c>
      <c r="F145" s="17">
        <f t="shared" si="23"/>
        <v>0</v>
      </c>
    </row>
    <row r="146" spans="1:6" s="2" customFormat="1" ht="16.5" customHeight="1" x14ac:dyDescent="0.25">
      <c r="A146" s="18" t="s">
        <v>237</v>
      </c>
      <c r="B146" s="16" t="s">
        <v>247</v>
      </c>
      <c r="C146" s="16" t="s">
        <v>238</v>
      </c>
      <c r="D146" s="17">
        <v>50.7</v>
      </c>
      <c r="E146" s="17">
        <v>52.4</v>
      </c>
      <c r="F146" s="17">
        <v>0</v>
      </c>
    </row>
    <row r="147" spans="1:6" s="2" customFormat="1" ht="39" x14ac:dyDescent="0.25">
      <c r="A147" s="18" t="s">
        <v>248</v>
      </c>
      <c r="B147" s="16" t="s">
        <v>249</v>
      </c>
      <c r="C147" s="16" t="s">
        <v>7</v>
      </c>
      <c r="D147" s="17">
        <f t="shared" ref="D147:F148" si="24">D148</f>
        <v>9712.1000000000022</v>
      </c>
      <c r="E147" s="17">
        <f t="shared" si="24"/>
        <v>9056.1</v>
      </c>
      <c r="F147" s="17">
        <f t="shared" si="24"/>
        <v>0</v>
      </c>
    </row>
    <row r="148" spans="1:6" s="2" customFormat="1" ht="26.25" x14ac:dyDescent="0.25">
      <c r="A148" s="18" t="s">
        <v>235</v>
      </c>
      <c r="B148" s="16" t="s">
        <v>249</v>
      </c>
      <c r="C148" s="16" t="s">
        <v>236</v>
      </c>
      <c r="D148" s="17">
        <f t="shared" si="24"/>
        <v>9712.1000000000022</v>
      </c>
      <c r="E148" s="17">
        <f t="shared" si="24"/>
        <v>9056.1</v>
      </c>
      <c r="F148" s="17">
        <f t="shared" si="24"/>
        <v>0</v>
      </c>
    </row>
    <row r="149" spans="1:6" s="2" customFormat="1" ht="15" x14ac:dyDescent="0.25">
      <c r="A149" s="18" t="s">
        <v>237</v>
      </c>
      <c r="B149" s="16" t="s">
        <v>249</v>
      </c>
      <c r="C149" s="16" t="s">
        <v>238</v>
      </c>
      <c r="D149" s="17">
        <f>8858.2+182.2+671.7</f>
        <v>9712.1000000000022</v>
      </c>
      <c r="E149" s="17">
        <v>9056.1</v>
      </c>
      <c r="F149" s="17">
        <v>0</v>
      </c>
    </row>
    <row r="150" spans="1:6" s="2" customFormat="1" ht="39" x14ac:dyDescent="0.25">
      <c r="A150" s="18" t="s">
        <v>362</v>
      </c>
      <c r="B150" s="16" t="s">
        <v>379</v>
      </c>
      <c r="C150" s="16" t="s">
        <v>7</v>
      </c>
      <c r="D150" s="17">
        <f>D151</f>
        <v>1592.7</v>
      </c>
      <c r="E150" s="17">
        <v>0</v>
      </c>
      <c r="F150" s="17">
        <v>0</v>
      </c>
    </row>
    <row r="151" spans="1:6" s="2" customFormat="1" ht="26.25" x14ac:dyDescent="0.25">
      <c r="A151" s="18" t="s">
        <v>235</v>
      </c>
      <c r="B151" s="16" t="s">
        <v>379</v>
      </c>
      <c r="C151" s="16" t="s">
        <v>236</v>
      </c>
      <c r="D151" s="17">
        <f>D152</f>
        <v>1592.7</v>
      </c>
      <c r="E151" s="17">
        <v>0</v>
      </c>
      <c r="F151" s="17">
        <v>0</v>
      </c>
    </row>
    <row r="152" spans="1:6" s="2" customFormat="1" ht="15" x14ac:dyDescent="0.25">
      <c r="A152" s="18" t="s">
        <v>237</v>
      </c>
      <c r="B152" s="16" t="s">
        <v>379</v>
      </c>
      <c r="C152" s="16" t="s">
        <v>238</v>
      </c>
      <c r="D152" s="17">
        <f>1646.9+145.8-200</f>
        <v>1592.7</v>
      </c>
      <c r="E152" s="17">
        <v>0</v>
      </c>
      <c r="F152" s="17">
        <v>0</v>
      </c>
    </row>
    <row r="153" spans="1:6" s="2" customFormat="1" ht="15" hidden="1" x14ac:dyDescent="0.25">
      <c r="A153" s="18"/>
      <c r="B153" s="16"/>
      <c r="C153" s="16"/>
      <c r="D153" s="17"/>
      <c r="E153" s="17"/>
      <c r="F153" s="17"/>
    </row>
    <row r="154" spans="1:6" s="2" customFormat="1" ht="26.25" x14ac:dyDescent="0.25">
      <c r="A154" s="18" t="s">
        <v>500</v>
      </c>
      <c r="B154" s="16" t="s">
        <v>499</v>
      </c>
      <c r="C154" s="16" t="s">
        <v>7</v>
      </c>
      <c r="D154" s="17">
        <f>D155</f>
        <v>106.9</v>
      </c>
      <c r="E154" s="17">
        <v>0</v>
      </c>
      <c r="F154" s="17">
        <v>0</v>
      </c>
    </row>
    <row r="155" spans="1:6" s="2" customFormat="1" ht="26.25" x14ac:dyDescent="0.25">
      <c r="A155" s="18" t="s">
        <v>235</v>
      </c>
      <c r="B155" s="16" t="s">
        <v>499</v>
      </c>
      <c r="C155" s="16" t="s">
        <v>236</v>
      </c>
      <c r="D155" s="17">
        <f>D156</f>
        <v>106.9</v>
      </c>
      <c r="E155" s="17">
        <v>0</v>
      </c>
      <c r="F155" s="17">
        <v>0</v>
      </c>
    </row>
    <row r="156" spans="1:6" s="2" customFormat="1" ht="15" x14ac:dyDescent="0.25">
      <c r="A156" s="18" t="s">
        <v>237</v>
      </c>
      <c r="B156" s="16" t="s">
        <v>499</v>
      </c>
      <c r="C156" s="16" t="s">
        <v>238</v>
      </c>
      <c r="D156" s="17">
        <f>80+26.9</f>
        <v>106.9</v>
      </c>
      <c r="E156" s="17">
        <v>0</v>
      </c>
      <c r="F156" s="17">
        <v>0</v>
      </c>
    </row>
    <row r="157" spans="1:6" s="2" customFormat="1" ht="31.5" customHeight="1" x14ac:dyDescent="0.25">
      <c r="A157" s="18" t="s">
        <v>464</v>
      </c>
      <c r="B157" s="16" t="s">
        <v>290</v>
      </c>
      <c r="C157" s="16" t="s">
        <v>7</v>
      </c>
      <c r="D157" s="17">
        <f>D158+D186+D193+D206</f>
        <v>7776.8000000000011</v>
      </c>
      <c r="E157" s="17">
        <f>E158+E186</f>
        <v>5251.9</v>
      </c>
      <c r="F157" s="17">
        <f>F158+F186</f>
        <v>5220.1999999999989</v>
      </c>
    </row>
    <row r="158" spans="1:6" s="2" customFormat="1" ht="33" customHeight="1" x14ac:dyDescent="0.25">
      <c r="A158" s="18" t="s">
        <v>291</v>
      </c>
      <c r="B158" s="16" t="s">
        <v>292</v>
      </c>
      <c r="C158" s="16" t="s">
        <v>7</v>
      </c>
      <c r="D158" s="17">
        <f>D164+D172+D175+D167+D178+D159+D181</f>
        <v>4898.8000000000011</v>
      </c>
      <c r="E158" s="17">
        <f t="shared" ref="E158:F158" si="25">E164+E172+E175+E167</f>
        <v>4953.5</v>
      </c>
      <c r="F158" s="17">
        <f t="shared" si="25"/>
        <v>4921.7999999999993</v>
      </c>
    </row>
    <row r="159" spans="1:6" s="2" customFormat="1" ht="39.75" hidden="1" customHeight="1" x14ac:dyDescent="0.25">
      <c r="A159" s="18" t="s">
        <v>362</v>
      </c>
      <c r="B159" s="16" t="s">
        <v>400</v>
      </c>
      <c r="C159" s="16" t="s">
        <v>7</v>
      </c>
      <c r="D159" s="17">
        <f>D160+D162</f>
        <v>0</v>
      </c>
      <c r="E159" s="17">
        <v>0</v>
      </c>
      <c r="F159" s="17">
        <v>0</v>
      </c>
    </row>
    <row r="160" spans="1:6" s="2" customFormat="1" ht="30" hidden="1" customHeight="1" x14ac:dyDescent="0.25">
      <c r="A160" s="18" t="s">
        <v>22</v>
      </c>
      <c r="B160" s="16" t="s">
        <v>400</v>
      </c>
      <c r="C160" s="16" t="s">
        <v>23</v>
      </c>
      <c r="D160" s="17">
        <f>D161</f>
        <v>0</v>
      </c>
      <c r="E160" s="17">
        <v>0</v>
      </c>
      <c r="F160" s="17">
        <v>0</v>
      </c>
    </row>
    <row r="161" spans="1:6" s="2" customFormat="1" ht="27.75" hidden="1" customHeight="1" x14ac:dyDescent="0.25">
      <c r="A161" s="18" t="s">
        <v>127</v>
      </c>
      <c r="B161" s="16" t="s">
        <v>400</v>
      </c>
      <c r="C161" s="16" t="s">
        <v>25</v>
      </c>
      <c r="D161" s="17">
        <v>0</v>
      </c>
      <c r="E161" s="17">
        <v>0</v>
      </c>
      <c r="F161" s="17">
        <v>0</v>
      </c>
    </row>
    <row r="162" spans="1:6" s="2" customFormat="1" ht="18.75" hidden="1" customHeight="1" x14ac:dyDescent="0.25">
      <c r="A162" s="18" t="s">
        <v>26</v>
      </c>
      <c r="B162" s="16" t="s">
        <v>400</v>
      </c>
      <c r="C162" s="16" t="s">
        <v>27</v>
      </c>
      <c r="D162" s="17">
        <f>D163</f>
        <v>0</v>
      </c>
      <c r="E162" s="17">
        <v>0</v>
      </c>
      <c r="F162" s="17">
        <v>0</v>
      </c>
    </row>
    <row r="163" spans="1:6" s="2" customFormat="1" ht="20.25" hidden="1" customHeight="1" x14ac:dyDescent="0.25">
      <c r="A163" s="18" t="s">
        <v>28</v>
      </c>
      <c r="B163" s="16" t="s">
        <v>400</v>
      </c>
      <c r="C163" s="16" t="s">
        <v>29</v>
      </c>
      <c r="D163" s="17">
        <v>0</v>
      </c>
      <c r="E163" s="17">
        <v>0</v>
      </c>
      <c r="F163" s="17">
        <v>0</v>
      </c>
    </row>
    <row r="164" spans="1:6" s="2" customFormat="1" ht="29.25" customHeight="1" x14ac:dyDescent="0.25">
      <c r="A164" s="18" t="s">
        <v>115</v>
      </c>
      <c r="B164" s="16" t="s">
        <v>293</v>
      </c>
      <c r="C164" s="16" t="s">
        <v>7</v>
      </c>
      <c r="D164" s="17">
        <f>D165+D170</f>
        <v>3342.6000000000004</v>
      </c>
      <c r="E164" s="17">
        <f>E165+E170</f>
        <v>3617.8</v>
      </c>
      <c r="F164" s="17">
        <f>F165+F170</f>
        <v>3742.8999999999996</v>
      </c>
    </row>
    <row r="165" spans="1:6" s="2" customFormat="1" ht="67.5" customHeight="1" x14ac:dyDescent="0.25">
      <c r="A165" s="18" t="s">
        <v>14</v>
      </c>
      <c r="B165" s="16" t="s">
        <v>293</v>
      </c>
      <c r="C165" s="16" t="s">
        <v>15</v>
      </c>
      <c r="D165" s="17">
        <f>D166</f>
        <v>2901.2000000000003</v>
      </c>
      <c r="E165" s="17">
        <f>E166</f>
        <v>3617.8</v>
      </c>
      <c r="F165" s="17">
        <f>F166</f>
        <v>3742.8999999999996</v>
      </c>
    </row>
    <row r="166" spans="1:6" s="2" customFormat="1" ht="18" customHeight="1" x14ac:dyDescent="0.25">
      <c r="A166" s="18" t="s">
        <v>117</v>
      </c>
      <c r="B166" s="16" t="s">
        <v>293</v>
      </c>
      <c r="C166" s="16" t="s">
        <v>118</v>
      </c>
      <c r="D166" s="17">
        <f>3185.9+104.6+31.6-196.2-59.3-113.3-34.2-5.6-1.7-1.5-0.4-8.7</f>
        <v>2901.2000000000003</v>
      </c>
      <c r="E166" s="17">
        <f>3478+107.4+32.4</f>
        <v>3617.8</v>
      </c>
      <c r="F166" s="17">
        <f>3591.6+116.2+35.1</f>
        <v>3742.8999999999996</v>
      </c>
    </row>
    <row r="167" spans="1:6" s="2" customFormat="1" ht="60.75" customHeight="1" x14ac:dyDescent="0.25">
      <c r="A167" s="18" t="s">
        <v>404</v>
      </c>
      <c r="B167" s="16" t="s">
        <v>414</v>
      </c>
      <c r="C167" s="16" t="s">
        <v>7</v>
      </c>
      <c r="D167" s="17">
        <f>D168</f>
        <v>42.1</v>
      </c>
      <c r="E167" s="17">
        <f t="shared" ref="E167:F168" si="26">E168</f>
        <v>44.500000000000007</v>
      </c>
      <c r="F167" s="17">
        <f t="shared" si="26"/>
        <v>46.699999999999996</v>
      </c>
    </row>
    <row r="168" spans="1:6" s="2" customFormat="1" ht="69.75" customHeight="1" x14ac:dyDescent="0.25">
      <c r="A168" s="18" t="s">
        <v>14</v>
      </c>
      <c r="B168" s="16" t="s">
        <v>414</v>
      </c>
      <c r="C168" s="16" t="s">
        <v>15</v>
      </c>
      <c r="D168" s="17">
        <f>D169</f>
        <v>42.1</v>
      </c>
      <c r="E168" s="17">
        <f t="shared" si="26"/>
        <v>44.500000000000007</v>
      </c>
      <c r="F168" s="17">
        <f t="shared" si="26"/>
        <v>46.699999999999996</v>
      </c>
    </row>
    <row r="169" spans="1:6" s="2" customFormat="1" ht="18" customHeight="1" x14ac:dyDescent="0.25">
      <c r="A169" s="18" t="s">
        <v>117</v>
      </c>
      <c r="B169" s="16" t="s">
        <v>414</v>
      </c>
      <c r="C169" s="16" t="s">
        <v>118</v>
      </c>
      <c r="D169" s="17">
        <f>161.7-104.6-31.6+5.6+1.7+0.1+5.6+1.7+1.5+0.4</f>
        <v>42.1</v>
      </c>
      <c r="E169" s="17">
        <f>184.3-107.4-32.4</f>
        <v>44.500000000000007</v>
      </c>
      <c r="F169" s="17">
        <f>198-116.2-35.1</f>
        <v>46.699999999999996</v>
      </c>
    </row>
    <row r="170" spans="1:6" s="2" customFormat="1" ht="30" customHeight="1" x14ac:dyDescent="0.25">
      <c r="A170" s="18" t="s">
        <v>22</v>
      </c>
      <c r="B170" s="16" t="s">
        <v>293</v>
      </c>
      <c r="C170" s="16" t="s">
        <v>23</v>
      </c>
      <c r="D170" s="17">
        <f>D171</f>
        <v>441.4</v>
      </c>
      <c r="E170" s="17">
        <f>E171</f>
        <v>0</v>
      </c>
      <c r="F170" s="17">
        <f>F171</f>
        <v>0</v>
      </c>
    </row>
    <row r="171" spans="1:6" s="2" customFormat="1" ht="26.25" x14ac:dyDescent="0.25">
      <c r="A171" s="18" t="s">
        <v>127</v>
      </c>
      <c r="B171" s="16" t="s">
        <v>293</v>
      </c>
      <c r="C171" s="16" t="s">
        <v>25</v>
      </c>
      <c r="D171" s="17">
        <f>664.8-24.4-0.1-182.4-0.1+0.1+171.4-171.4-16.5</f>
        <v>441.4</v>
      </c>
      <c r="E171" s="17">
        <v>0</v>
      </c>
      <c r="F171" s="17">
        <v>0</v>
      </c>
    </row>
    <row r="172" spans="1:6" s="2" customFormat="1" ht="51.75" x14ac:dyDescent="0.25">
      <c r="A172" s="18" t="s">
        <v>113</v>
      </c>
      <c r="B172" s="16" t="s">
        <v>294</v>
      </c>
      <c r="C172" s="16" t="s">
        <v>7</v>
      </c>
      <c r="D172" s="17">
        <f t="shared" ref="D172:F173" si="27">D173</f>
        <v>337.40000000000003</v>
      </c>
      <c r="E172" s="17">
        <f t="shared" si="27"/>
        <v>445.2</v>
      </c>
      <c r="F172" s="17">
        <f t="shared" si="27"/>
        <v>245.2</v>
      </c>
    </row>
    <row r="173" spans="1:6" s="2" customFormat="1" ht="18.75" customHeight="1" x14ac:dyDescent="0.25">
      <c r="A173" s="18" t="s">
        <v>26</v>
      </c>
      <c r="B173" s="16" t="s">
        <v>294</v>
      </c>
      <c r="C173" s="16" t="s">
        <v>27</v>
      </c>
      <c r="D173" s="17">
        <f t="shared" si="27"/>
        <v>337.40000000000003</v>
      </c>
      <c r="E173" s="17">
        <f t="shared" si="27"/>
        <v>445.2</v>
      </c>
      <c r="F173" s="17">
        <f t="shared" si="27"/>
        <v>245.2</v>
      </c>
    </row>
    <row r="174" spans="1:6" s="2" customFormat="1" ht="18" customHeight="1" x14ac:dyDescent="0.25">
      <c r="A174" s="18" t="s">
        <v>28</v>
      </c>
      <c r="B174" s="16" t="s">
        <v>294</v>
      </c>
      <c r="C174" s="16" t="s">
        <v>29</v>
      </c>
      <c r="D174" s="17">
        <f>445.2-108.1+0.3</f>
        <v>337.40000000000003</v>
      </c>
      <c r="E174" s="17">
        <v>445.2</v>
      </c>
      <c r="F174" s="17">
        <v>245.2</v>
      </c>
    </row>
    <row r="175" spans="1:6" s="2" customFormat="1" ht="42.75" customHeight="1" x14ac:dyDescent="0.25">
      <c r="A175" s="18" t="s">
        <v>410</v>
      </c>
      <c r="B175" s="16" t="s">
        <v>413</v>
      </c>
      <c r="C175" s="16" t="s">
        <v>7</v>
      </c>
      <c r="D175" s="17">
        <f t="shared" ref="D175:F176" si="28">D176</f>
        <v>798.7</v>
      </c>
      <c r="E175" s="17">
        <f t="shared" si="28"/>
        <v>846</v>
      </c>
      <c r="F175" s="17">
        <f t="shared" si="28"/>
        <v>887</v>
      </c>
    </row>
    <row r="176" spans="1:6" s="2" customFormat="1" ht="66.75" customHeight="1" x14ac:dyDescent="0.25">
      <c r="A176" s="18" t="s">
        <v>14</v>
      </c>
      <c r="B176" s="16" t="s">
        <v>413</v>
      </c>
      <c r="C176" s="16" t="s">
        <v>15</v>
      </c>
      <c r="D176" s="17">
        <f t="shared" si="28"/>
        <v>798.7</v>
      </c>
      <c r="E176" s="17">
        <f t="shared" si="28"/>
        <v>846</v>
      </c>
      <c r="F176" s="17">
        <f t="shared" si="28"/>
        <v>887</v>
      </c>
    </row>
    <row r="177" spans="1:6" s="2" customFormat="1" ht="18" customHeight="1" x14ac:dyDescent="0.25">
      <c r="A177" s="18" t="s">
        <v>117</v>
      </c>
      <c r="B177" s="16" t="s">
        <v>413</v>
      </c>
      <c r="C177" s="16" t="s">
        <v>118</v>
      </c>
      <c r="D177" s="17">
        <f>485+107.6+32.5+106+32+27.3+8.2+0.1</f>
        <v>798.7</v>
      </c>
      <c r="E177" s="17">
        <f>553+225+68</f>
        <v>846</v>
      </c>
      <c r="F177" s="17">
        <f>594+225+68</f>
        <v>887</v>
      </c>
    </row>
    <row r="178" spans="1:6" s="2" customFormat="1" ht="28.5" hidden="1" customHeight="1" x14ac:dyDescent="0.25">
      <c r="A178" s="18" t="s">
        <v>398</v>
      </c>
      <c r="B178" s="16" t="s">
        <v>399</v>
      </c>
      <c r="C178" s="16" t="s">
        <v>7</v>
      </c>
      <c r="D178" s="17">
        <f>D179</f>
        <v>0</v>
      </c>
      <c r="E178" s="17">
        <v>0</v>
      </c>
      <c r="F178" s="17">
        <v>0</v>
      </c>
    </row>
    <row r="179" spans="1:6" s="2" customFormat="1" ht="30" hidden="1" customHeight="1" x14ac:dyDescent="0.25">
      <c r="A179" s="18" t="s">
        <v>22</v>
      </c>
      <c r="B179" s="16" t="s">
        <v>399</v>
      </c>
      <c r="C179" s="16" t="s">
        <v>23</v>
      </c>
      <c r="D179" s="17">
        <f>D180</f>
        <v>0</v>
      </c>
      <c r="E179" s="17">
        <v>0</v>
      </c>
      <c r="F179" s="17">
        <v>0</v>
      </c>
    </row>
    <row r="180" spans="1:6" s="2" customFormat="1" ht="30.75" hidden="1" customHeight="1" x14ac:dyDescent="0.25">
      <c r="A180" s="18" t="s">
        <v>127</v>
      </c>
      <c r="B180" s="16" t="s">
        <v>399</v>
      </c>
      <c r="C180" s="16" t="s">
        <v>25</v>
      </c>
      <c r="D180" s="17">
        <v>0</v>
      </c>
      <c r="E180" s="17">
        <v>0</v>
      </c>
      <c r="F180" s="17">
        <v>0</v>
      </c>
    </row>
    <row r="181" spans="1:6" s="2" customFormat="1" ht="46.5" customHeight="1" x14ac:dyDescent="0.25">
      <c r="A181" s="18" t="s">
        <v>362</v>
      </c>
      <c r="B181" s="16" t="s">
        <v>400</v>
      </c>
      <c r="C181" s="16" t="s">
        <v>7</v>
      </c>
      <c r="D181" s="17">
        <f>D182+D184</f>
        <v>378</v>
      </c>
      <c r="E181" s="17">
        <v>0</v>
      </c>
      <c r="F181" s="17">
        <v>0</v>
      </c>
    </row>
    <row r="182" spans="1:6" s="2" customFormat="1" ht="30.75" customHeight="1" x14ac:dyDescent="0.25">
      <c r="A182" s="18" t="s">
        <v>22</v>
      </c>
      <c r="B182" s="16" t="s">
        <v>400</v>
      </c>
      <c r="C182" s="16" t="s">
        <v>23</v>
      </c>
      <c r="D182" s="17">
        <f>D183</f>
        <v>168.1</v>
      </c>
      <c r="E182" s="17">
        <v>0</v>
      </c>
      <c r="F182" s="17">
        <v>0</v>
      </c>
    </row>
    <row r="183" spans="1:6" s="2" customFormat="1" ht="30.75" customHeight="1" x14ac:dyDescent="0.25">
      <c r="A183" s="18" t="s">
        <v>127</v>
      </c>
      <c r="B183" s="16" t="s">
        <v>400</v>
      </c>
      <c r="C183" s="16" t="s">
        <v>25</v>
      </c>
      <c r="D183" s="17">
        <v>168.1</v>
      </c>
      <c r="E183" s="17">
        <v>0</v>
      </c>
      <c r="F183" s="17">
        <v>0</v>
      </c>
    </row>
    <row r="184" spans="1:6" s="2" customFormat="1" ht="24.75" customHeight="1" x14ac:dyDescent="0.25">
      <c r="A184" s="18" t="s">
        <v>26</v>
      </c>
      <c r="B184" s="16" t="s">
        <v>400</v>
      </c>
      <c r="C184" s="16" t="s">
        <v>27</v>
      </c>
      <c r="D184" s="17">
        <f>D185</f>
        <v>209.9</v>
      </c>
      <c r="E184" s="17">
        <v>0</v>
      </c>
      <c r="F184" s="17">
        <v>0</v>
      </c>
    </row>
    <row r="185" spans="1:6" s="2" customFormat="1" ht="22.5" customHeight="1" x14ac:dyDescent="0.25">
      <c r="A185" s="18" t="s">
        <v>28</v>
      </c>
      <c r="B185" s="16" t="s">
        <v>400</v>
      </c>
      <c r="C185" s="16" t="s">
        <v>29</v>
      </c>
      <c r="D185" s="17">
        <v>209.9</v>
      </c>
      <c r="E185" s="17">
        <v>0</v>
      </c>
      <c r="F185" s="17">
        <v>0</v>
      </c>
    </row>
    <row r="186" spans="1:6" s="2" customFormat="1" ht="42" customHeight="1" x14ac:dyDescent="0.25">
      <c r="A186" s="18" t="s">
        <v>295</v>
      </c>
      <c r="B186" s="16" t="s">
        <v>296</v>
      </c>
      <c r="C186" s="16" t="s">
        <v>7</v>
      </c>
      <c r="D186" s="17">
        <f>D187+D190</f>
        <v>897</v>
      </c>
      <c r="E186" s="17">
        <f t="shared" ref="E186:F188" si="29">E187</f>
        <v>298.39999999999998</v>
      </c>
      <c r="F186" s="17">
        <f t="shared" si="29"/>
        <v>298.39999999999998</v>
      </c>
    </row>
    <row r="187" spans="1:6" s="2" customFormat="1" ht="28.5" customHeight="1" x14ac:dyDescent="0.25">
      <c r="A187" s="18" t="s">
        <v>115</v>
      </c>
      <c r="B187" s="16" t="s">
        <v>297</v>
      </c>
      <c r="C187" s="16" t="s">
        <v>7</v>
      </c>
      <c r="D187" s="17">
        <f>D188</f>
        <v>784.4</v>
      </c>
      <c r="E187" s="17">
        <f t="shared" si="29"/>
        <v>298.39999999999998</v>
      </c>
      <c r="F187" s="17">
        <f t="shared" si="29"/>
        <v>298.39999999999998</v>
      </c>
    </row>
    <row r="188" spans="1:6" s="2" customFormat="1" ht="32.25" customHeight="1" x14ac:dyDescent="0.25">
      <c r="A188" s="18" t="s">
        <v>22</v>
      </c>
      <c r="B188" s="16" t="s">
        <v>297</v>
      </c>
      <c r="C188" s="16" t="s">
        <v>23</v>
      </c>
      <c r="D188" s="17">
        <f>D189</f>
        <v>784.4</v>
      </c>
      <c r="E188" s="17">
        <f t="shared" si="29"/>
        <v>298.39999999999998</v>
      </c>
      <c r="F188" s="17">
        <f t="shared" si="29"/>
        <v>298.39999999999998</v>
      </c>
    </row>
    <row r="189" spans="1:6" s="2" customFormat="1" ht="30.75" customHeight="1" x14ac:dyDescent="0.25">
      <c r="A189" s="18" t="s">
        <v>127</v>
      </c>
      <c r="B189" s="16" t="s">
        <v>297</v>
      </c>
      <c r="C189" s="16" t="s">
        <v>25</v>
      </c>
      <c r="D189" s="17">
        <f>611+163+10.3+0.1</f>
        <v>784.4</v>
      </c>
      <c r="E189" s="17">
        <f>398.4-100</f>
        <v>298.39999999999998</v>
      </c>
      <c r="F189" s="17">
        <v>298.39999999999998</v>
      </c>
    </row>
    <row r="190" spans="1:6" s="2" customFormat="1" ht="46.5" customHeight="1" x14ac:dyDescent="0.25">
      <c r="A190" s="18" t="s">
        <v>362</v>
      </c>
      <c r="B190" s="16" t="s">
        <v>527</v>
      </c>
      <c r="C190" s="16" t="s">
        <v>7</v>
      </c>
      <c r="D190" s="17">
        <f>D191</f>
        <v>112.6</v>
      </c>
      <c r="E190" s="17">
        <v>0</v>
      </c>
      <c r="F190" s="17">
        <v>0</v>
      </c>
    </row>
    <row r="191" spans="1:6" s="2" customFormat="1" ht="30.75" customHeight="1" x14ac:dyDescent="0.25">
      <c r="A191" s="18" t="s">
        <v>22</v>
      </c>
      <c r="B191" s="16" t="s">
        <v>527</v>
      </c>
      <c r="C191" s="16" t="s">
        <v>23</v>
      </c>
      <c r="D191" s="17">
        <f>D192</f>
        <v>112.6</v>
      </c>
      <c r="E191" s="17">
        <v>0</v>
      </c>
      <c r="F191" s="17">
        <v>0</v>
      </c>
    </row>
    <row r="192" spans="1:6" s="2" customFormat="1" ht="30.75" customHeight="1" x14ac:dyDescent="0.25">
      <c r="A192" s="18" t="s">
        <v>127</v>
      </c>
      <c r="B192" s="16" t="s">
        <v>527</v>
      </c>
      <c r="C192" s="16" t="s">
        <v>25</v>
      </c>
      <c r="D192" s="17">
        <v>112.6</v>
      </c>
      <c r="E192" s="17">
        <v>0</v>
      </c>
      <c r="F192" s="17">
        <v>0</v>
      </c>
    </row>
    <row r="193" spans="1:6" s="2" customFormat="1" ht="45.75" customHeight="1" x14ac:dyDescent="0.25">
      <c r="A193" s="18" t="s">
        <v>480</v>
      </c>
      <c r="B193" s="16" t="s">
        <v>478</v>
      </c>
      <c r="C193" s="16" t="s">
        <v>7</v>
      </c>
      <c r="D193" s="17">
        <f>D197+D200+D203+D194</f>
        <v>1831</v>
      </c>
      <c r="E193" s="17">
        <v>0</v>
      </c>
      <c r="F193" s="17">
        <v>0</v>
      </c>
    </row>
    <row r="194" spans="1:6" s="2" customFormat="1" ht="30" customHeight="1" x14ac:dyDescent="0.25">
      <c r="A194" s="18" t="s">
        <v>506</v>
      </c>
      <c r="B194" s="16" t="s">
        <v>505</v>
      </c>
      <c r="C194" s="16" t="s">
        <v>7</v>
      </c>
      <c r="D194" s="17">
        <f>D195</f>
        <v>999.7</v>
      </c>
      <c r="E194" s="17">
        <v>0</v>
      </c>
      <c r="F194" s="17">
        <v>0</v>
      </c>
    </row>
    <row r="195" spans="1:6" s="2" customFormat="1" ht="30.75" customHeight="1" x14ac:dyDescent="0.25">
      <c r="A195" s="18" t="s">
        <v>22</v>
      </c>
      <c r="B195" s="16" t="s">
        <v>505</v>
      </c>
      <c r="C195" s="16" t="s">
        <v>23</v>
      </c>
      <c r="D195" s="17">
        <f>D196</f>
        <v>999.7</v>
      </c>
      <c r="E195" s="17">
        <v>0</v>
      </c>
      <c r="F195" s="17">
        <v>0</v>
      </c>
    </row>
    <row r="196" spans="1:6" s="2" customFormat="1" ht="33.75" customHeight="1" x14ac:dyDescent="0.25">
      <c r="A196" s="18" t="s">
        <v>127</v>
      </c>
      <c r="B196" s="16" t="s">
        <v>505</v>
      </c>
      <c r="C196" s="16" t="s">
        <v>25</v>
      </c>
      <c r="D196" s="17">
        <v>999.7</v>
      </c>
      <c r="E196" s="17">
        <v>0</v>
      </c>
      <c r="F196" s="17">
        <v>0</v>
      </c>
    </row>
    <row r="197" spans="1:6" s="2" customFormat="1" ht="81" customHeight="1" x14ac:dyDescent="0.25">
      <c r="A197" s="18" t="s">
        <v>481</v>
      </c>
      <c r="B197" s="16" t="s">
        <v>479</v>
      </c>
      <c r="C197" s="16" t="s">
        <v>7</v>
      </c>
      <c r="D197" s="17">
        <f>D198</f>
        <v>574.9</v>
      </c>
      <c r="E197" s="17">
        <v>0</v>
      </c>
      <c r="F197" s="17">
        <v>0</v>
      </c>
    </row>
    <row r="198" spans="1:6" s="2" customFormat="1" ht="30.75" customHeight="1" x14ac:dyDescent="0.25">
      <c r="A198" s="18" t="s">
        <v>22</v>
      </c>
      <c r="B198" s="16" t="s">
        <v>479</v>
      </c>
      <c r="C198" s="16" t="s">
        <v>23</v>
      </c>
      <c r="D198" s="17">
        <f>D199</f>
        <v>574.9</v>
      </c>
      <c r="E198" s="17">
        <v>0</v>
      </c>
      <c r="F198" s="17">
        <v>0</v>
      </c>
    </row>
    <row r="199" spans="1:6" s="2" customFormat="1" ht="30.75" customHeight="1" x14ac:dyDescent="0.25">
      <c r="A199" s="18" t="s">
        <v>127</v>
      </c>
      <c r="B199" s="16" t="s">
        <v>479</v>
      </c>
      <c r="C199" s="16" t="s">
        <v>25</v>
      </c>
      <c r="D199" s="17">
        <v>574.9</v>
      </c>
      <c r="E199" s="17">
        <v>0</v>
      </c>
      <c r="F199" s="17">
        <v>0</v>
      </c>
    </row>
    <row r="200" spans="1:6" s="2" customFormat="1" ht="69" customHeight="1" x14ac:dyDescent="0.25">
      <c r="A200" s="18" t="s">
        <v>391</v>
      </c>
      <c r="B200" s="16" t="s">
        <v>502</v>
      </c>
      <c r="C200" s="16" t="s">
        <v>7</v>
      </c>
      <c r="D200" s="17">
        <f>D201</f>
        <v>103.8</v>
      </c>
      <c r="E200" s="17">
        <v>0</v>
      </c>
      <c r="F200" s="17">
        <v>0</v>
      </c>
    </row>
    <row r="201" spans="1:6" s="2" customFormat="1" ht="30.75" customHeight="1" x14ac:dyDescent="0.25">
      <c r="A201" s="18" t="s">
        <v>22</v>
      </c>
      <c r="B201" s="16" t="s">
        <v>502</v>
      </c>
      <c r="C201" s="16" t="s">
        <v>23</v>
      </c>
      <c r="D201" s="17">
        <f>D202</f>
        <v>103.8</v>
      </c>
      <c r="E201" s="17">
        <v>0</v>
      </c>
      <c r="F201" s="17">
        <v>0</v>
      </c>
    </row>
    <row r="202" spans="1:6" s="2" customFormat="1" ht="30.75" customHeight="1" x14ac:dyDescent="0.25">
      <c r="A202" s="18" t="s">
        <v>127</v>
      </c>
      <c r="B202" s="16" t="s">
        <v>502</v>
      </c>
      <c r="C202" s="16" t="s">
        <v>25</v>
      </c>
      <c r="D202" s="17">
        <v>103.8</v>
      </c>
      <c r="E202" s="17">
        <v>0</v>
      </c>
      <c r="F202" s="17">
        <v>0</v>
      </c>
    </row>
    <row r="203" spans="1:6" s="2" customFormat="1" ht="66.75" customHeight="1" x14ac:dyDescent="0.25">
      <c r="A203" s="18" t="s">
        <v>504</v>
      </c>
      <c r="B203" s="16" t="s">
        <v>503</v>
      </c>
      <c r="C203" s="16" t="s">
        <v>7</v>
      </c>
      <c r="D203" s="17">
        <f>D204</f>
        <v>152.6</v>
      </c>
      <c r="E203" s="17">
        <v>0</v>
      </c>
      <c r="F203" s="17">
        <v>0</v>
      </c>
    </row>
    <row r="204" spans="1:6" s="2" customFormat="1" ht="30.75" customHeight="1" x14ac:dyDescent="0.25">
      <c r="A204" s="18" t="s">
        <v>22</v>
      </c>
      <c r="B204" s="16" t="s">
        <v>503</v>
      </c>
      <c r="C204" s="16" t="s">
        <v>23</v>
      </c>
      <c r="D204" s="17">
        <f>D205</f>
        <v>152.6</v>
      </c>
      <c r="E204" s="17">
        <v>0</v>
      </c>
      <c r="F204" s="17">
        <v>0</v>
      </c>
    </row>
    <row r="205" spans="1:6" s="2" customFormat="1" ht="30.75" customHeight="1" x14ac:dyDescent="0.25">
      <c r="A205" s="18" t="s">
        <v>127</v>
      </c>
      <c r="B205" s="16" t="s">
        <v>503</v>
      </c>
      <c r="C205" s="16" t="s">
        <v>25</v>
      </c>
      <c r="D205" s="17">
        <v>152.6</v>
      </c>
      <c r="E205" s="17">
        <v>0</v>
      </c>
      <c r="F205" s="17">
        <v>0</v>
      </c>
    </row>
    <row r="206" spans="1:6" s="2" customFormat="1" ht="43.5" customHeight="1" x14ac:dyDescent="0.25">
      <c r="A206" s="31" t="s">
        <v>549</v>
      </c>
      <c r="B206" s="16" t="s">
        <v>547</v>
      </c>
      <c r="C206" s="16" t="s">
        <v>7</v>
      </c>
      <c r="D206" s="17">
        <f>D207</f>
        <v>150</v>
      </c>
      <c r="E206" s="17">
        <v>0</v>
      </c>
      <c r="F206" s="17">
        <v>0</v>
      </c>
    </row>
    <row r="207" spans="1:6" s="2" customFormat="1" ht="45" customHeight="1" x14ac:dyDescent="0.25">
      <c r="A207" s="18" t="s">
        <v>362</v>
      </c>
      <c r="B207" s="16" t="s">
        <v>548</v>
      </c>
      <c r="C207" s="16" t="s">
        <v>7</v>
      </c>
      <c r="D207" s="17">
        <f>D208</f>
        <v>150</v>
      </c>
      <c r="E207" s="17">
        <v>0</v>
      </c>
      <c r="F207" s="17">
        <v>0</v>
      </c>
    </row>
    <row r="208" spans="1:6" s="2" customFormat="1" ht="30.75" customHeight="1" x14ac:dyDescent="0.25">
      <c r="A208" s="18" t="s">
        <v>22</v>
      </c>
      <c r="B208" s="16" t="s">
        <v>548</v>
      </c>
      <c r="C208" s="16" t="s">
        <v>23</v>
      </c>
      <c r="D208" s="17">
        <f>D209</f>
        <v>150</v>
      </c>
      <c r="E208" s="17">
        <v>0</v>
      </c>
      <c r="F208" s="17">
        <v>0</v>
      </c>
    </row>
    <row r="209" spans="1:6" s="2" customFormat="1" ht="30.75" customHeight="1" x14ac:dyDescent="0.25">
      <c r="A209" s="18" t="s">
        <v>127</v>
      </c>
      <c r="B209" s="16" t="s">
        <v>548</v>
      </c>
      <c r="C209" s="16" t="s">
        <v>25</v>
      </c>
      <c r="D209" s="17">
        <v>150</v>
      </c>
      <c r="E209" s="17">
        <v>0</v>
      </c>
      <c r="F209" s="17">
        <v>0</v>
      </c>
    </row>
    <row r="210" spans="1:6" s="2" customFormat="1" ht="42" customHeight="1" x14ac:dyDescent="0.25">
      <c r="A210" s="33" t="s">
        <v>538</v>
      </c>
      <c r="B210" s="16" t="s">
        <v>250</v>
      </c>
      <c r="C210" s="16" t="s">
        <v>7</v>
      </c>
      <c r="D210" s="17">
        <f>D211+D215+D225+D232+D256+D243+D260+D264</f>
        <v>772.7</v>
      </c>
      <c r="E210" s="17">
        <f>E211+E215+E225</f>
        <v>0</v>
      </c>
      <c r="F210" s="17">
        <f>F211+F215+F225</f>
        <v>0</v>
      </c>
    </row>
    <row r="211" spans="1:6" s="2" customFormat="1" ht="43.5" customHeight="1" x14ac:dyDescent="0.25">
      <c r="A211" s="18" t="s">
        <v>311</v>
      </c>
      <c r="B211" s="16" t="s">
        <v>312</v>
      </c>
      <c r="C211" s="16" t="s">
        <v>7</v>
      </c>
      <c r="D211" s="17">
        <f>D212</f>
        <v>30.1</v>
      </c>
      <c r="E211" s="17">
        <f t="shared" ref="E211:F213" si="30">E212</f>
        <v>0</v>
      </c>
      <c r="F211" s="17">
        <f t="shared" si="30"/>
        <v>0</v>
      </c>
    </row>
    <row r="212" spans="1:6" s="2" customFormat="1" ht="15" x14ac:dyDescent="0.25">
      <c r="A212" s="18" t="s">
        <v>69</v>
      </c>
      <c r="B212" s="16" t="s">
        <v>313</v>
      </c>
      <c r="C212" s="16" t="s">
        <v>7</v>
      </c>
      <c r="D212" s="17">
        <f>D213</f>
        <v>30.1</v>
      </c>
      <c r="E212" s="17">
        <f t="shared" si="30"/>
        <v>0</v>
      </c>
      <c r="F212" s="17">
        <f t="shared" si="30"/>
        <v>0</v>
      </c>
    </row>
    <row r="213" spans="1:6" s="2" customFormat="1" ht="29.25" customHeight="1" x14ac:dyDescent="0.25">
      <c r="A213" s="18" t="s">
        <v>22</v>
      </c>
      <c r="B213" s="16" t="s">
        <v>313</v>
      </c>
      <c r="C213" s="16" t="s">
        <v>23</v>
      </c>
      <c r="D213" s="17">
        <f>D214</f>
        <v>30.1</v>
      </c>
      <c r="E213" s="17">
        <f t="shared" si="30"/>
        <v>0</v>
      </c>
      <c r="F213" s="17">
        <f t="shared" si="30"/>
        <v>0</v>
      </c>
    </row>
    <row r="214" spans="1:6" s="2" customFormat="1" ht="26.25" x14ac:dyDescent="0.25">
      <c r="A214" s="18" t="s">
        <v>127</v>
      </c>
      <c r="B214" s="16" t="s">
        <v>313</v>
      </c>
      <c r="C214" s="16" t="s">
        <v>25</v>
      </c>
      <c r="D214" s="17">
        <f>30+6-5.9</f>
        <v>30.1</v>
      </c>
      <c r="E214" s="17">
        <v>0</v>
      </c>
      <c r="F214" s="17">
        <v>0</v>
      </c>
    </row>
    <row r="215" spans="1:6" s="2" customFormat="1" ht="66.75" customHeight="1" x14ac:dyDescent="0.25">
      <c r="A215" s="18" t="s">
        <v>273</v>
      </c>
      <c r="B215" s="16" t="s">
        <v>251</v>
      </c>
      <c r="C215" s="16" t="s">
        <v>7</v>
      </c>
      <c r="D215" s="17">
        <f>D216</f>
        <v>131.6</v>
      </c>
      <c r="E215" s="17">
        <f>E216</f>
        <v>0</v>
      </c>
      <c r="F215" s="17">
        <f>F216</f>
        <v>0</v>
      </c>
    </row>
    <row r="216" spans="1:6" s="2" customFormat="1" ht="15" x14ac:dyDescent="0.25">
      <c r="A216" s="18" t="s">
        <v>69</v>
      </c>
      <c r="B216" s="16" t="s">
        <v>252</v>
      </c>
      <c r="C216" s="16" t="s">
        <v>7</v>
      </c>
      <c r="D216" s="17">
        <f>D217+D219</f>
        <v>131.6</v>
      </c>
      <c r="E216" s="17">
        <f>E217+E219</f>
        <v>0</v>
      </c>
      <c r="F216" s="17">
        <f>F217+F219</f>
        <v>0</v>
      </c>
    </row>
    <row r="217" spans="1:6" s="2" customFormat="1" ht="69" customHeight="1" x14ac:dyDescent="0.25">
      <c r="A217" s="18" t="s">
        <v>14</v>
      </c>
      <c r="B217" s="16" t="s">
        <v>252</v>
      </c>
      <c r="C217" s="16" t="s">
        <v>15</v>
      </c>
      <c r="D217" s="17">
        <f>D218</f>
        <v>114.10000000000001</v>
      </c>
      <c r="E217" s="17">
        <f>E218</f>
        <v>0</v>
      </c>
      <c r="F217" s="17">
        <f>F218</f>
        <v>0</v>
      </c>
    </row>
    <row r="218" spans="1:6" s="2" customFormat="1" ht="15" x14ac:dyDescent="0.25">
      <c r="A218" s="18" t="s">
        <v>117</v>
      </c>
      <c r="B218" s="16" t="s">
        <v>252</v>
      </c>
      <c r="C218" s="16" t="s">
        <v>118</v>
      </c>
      <c r="D218" s="17">
        <f>34+187.8-70+27.9-27.9-27.5-10.2</f>
        <v>114.10000000000001</v>
      </c>
      <c r="E218" s="17">
        <v>0</v>
      </c>
      <c r="F218" s="17">
        <v>0</v>
      </c>
    </row>
    <row r="219" spans="1:6" s="2" customFormat="1" ht="30" customHeight="1" x14ac:dyDescent="0.25">
      <c r="A219" s="18" t="s">
        <v>22</v>
      </c>
      <c r="B219" s="16" t="s">
        <v>252</v>
      </c>
      <c r="C219" s="16" t="s">
        <v>23</v>
      </c>
      <c r="D219" s="17">
        <f>D220</f>
        <v>17.499999999999989</v>
      </c>
      <c r="E219" s="17">
        <f>E220</f>
        <v>0</v>
      </c>
      <c r="F219" s="17">
        <f>F220</f>
        <v>0</v>
      </c>
    </row>
    <row r="220" spans="1:6" s="2" customFormat="1" ht="26.25" x14ac:dyDescent="0.25">
      <c r="A220" s="18" t="s">
        <v>127</v>
      </c>
      <c r="B220" s="16" t="s">
        <v>252</v>
      </c>
      <c r="C220" s="16" t="s">
        <v>25</v>
      </c>
      <c r="D220" s="17">
        <f>140.2-100-22.7</f>
        <v>17.499999999999989</v>
      </c>
      <c r="E220" s="17">
        <v>0</v>
      </c>
      <c r="F220" s="17">
        <v>0</v>
      </c>
    </row>
    <row r="221" spans="1:6" s="2" customFormat="1" ht="17.25" hidden="1" customHeight="1" x14ac:dyDescent="0.25">
      <c r="A221" s="18" t="s">
        <v>314</v>
      </c>
      <c r="B221" s="16" t="s">
        <v>315</v>
      </c>
      <c r="C221" s="16" t="s">
        <v>7</v>
      </c>
      <c r="D221" s="17">
        <f>D222</f>
        <v>0</v>
      </c>
      <c r="E221" s="17">
        <f t="shared" ref="E221:F223" si="31">E222</f>
        <v>0</v>
      </c>
      <c r="F221" s="17">
        <f t="shared" si="31"/>
        <v>0</v>
      </c>
    </row>
    <row r="222" spans="1:6" s="2" customFormat="1" ht="15" hidden="1" x14ac:dyDescent="0.25">
      <c r="A222" s="18" t="s">
        <v>69</v>
      </c>
      <c r="B222" s="16" t="s">
        <v>316</v>
      </c>
      <c r="C222" s="16" t="s">
        <v>7</v>
      </c>
      <c r="D222" s="17">
        <f>D223</f>
        <v>0</v>
      </c>
      <c r="E222" s="17">
        <f t="shared" si="31"/>
        <v>0</v>
      </c>
      <c r="F222" s="17">
        <f t="shared" si="31"/>
        <v>0</v>
      </c>
    </row>
    <row r="223" spans="1:6" s="2" customFormat="1" ht="28.5" hidden="1" customHeight="1" x14ac:dyDescent="0.25">
      <c r="A223" s="18" t="s">
        <v>22</v>
      </c>
      <c r="B223" s="16" t="s">
        <v>316</v>
      </c>
      <c r="C223" s="16" t="s">
        <v>23</v>
      </c>
      <c r="D223" s="17">
        <f>D224</f>
        <v>0</v>
      </c>
      <c r="E223" s="17">
        <f t="shared" si="31"/>
        <v>0</v>
      </c>
      <c r="F223" s="17">
        <f t="shared" si="31"/>
        <v>0</v>
      </c>
    </row>
    <row r="224" spans="1:6" s="2" customFormat="1" ht="26.25" hidden="1" x14ac:dyDescent="0.25">
      <c r="A224" s="18" t="s">
        <v>127</v>
      </c>
      <c r="B224" s="16" t="s">
        <v>316</v>
      </c>
      <c r="C224" s="16" t="s">
        <v>25</v>
      </c>
      <c r="D224" s="17"/>
      <c r="E224" s="17"/>
      <c r="F224" s="17"/>
    </row>
    <row r="225" spans="1:6" s="2" customFormat="1" ht="26.25" hidden="1" x14ac:dyDescent="0.25">
      <c r="A225" s="18" t="s">
        <v>317</v>
      </c>
      <c r="B225" s="16" t="s">
        <v>318</v>
      </c>
      <c r="C225" s="16" t="s">
        <v>7</v>
      </c>
      <c r="D225" s="17">
        <f>D226+D229</f>
        <v>0</v>
      </c>
      <c r="E225" s="17">
        <f t="shared" ref="E225:F227" si="32">E226</f>
        <v>0</v>
      </c>
      <c r="F225" s="17">
        <f t="shared" si="32"/>
        <v>0</v>
      </c>
    </row>
    <row r="226" spans="1:6" s="2" customFormat="1" ht="15" hidden="1" x14ac:dyDescent="0.25">
      <c r="A226" s="18" t="s">
        <v>69</v>
      </c>
      <c r="B226" s="16" t="s">
        <v>319</v>
      </c>
      <c r="C226" s="16" t="s">
        <v>7</v>
      </c>
      <c r="D226" s="17">
        <f>D227</f>
        <v>0</v>
      </c>
      <c r="E226" s="17">
        <f t="shared" si="32"/>
        <v>0</v>
      </c>
      <c r="F226" s="17">
        <f t="shared" si="32"/>
        <v>0</v>
      </c>
    </row>
    <row r="227" spans="1:6" s="2" customFormat="1" ht="30" hidden="1" customHeight="1" x14ac:dyDescent="0.25">
      <c r="A227" s="18" t="s">
        <v>22</v>
      </c>
      <c r="B227" s="16" t="s">
        <v>319</v>
      </c>
      <c r="C227" s="16" t="s">
        <v>23</v>
      </c>
      <c r="D227" s="17">
        <f>D228</f>
        <v>0</v>
      </c>
      <c r="E227" s="17">
        <f t="shared" si="32"/>
        <v>0</v>
      </c>
      <c r="F227" s="17">
        <f t="shared" si="32"/>
        <v>0</v>
      </c>
    </row>
    <row r="228" spans="1:6" s="2" customFormat="1" ht="26.25" hidden="1" x14ac:dyDescent="0.25">
      <c r="A228" s="18" t="s">
        <v>127</v>
      </c>
      <c r="B228" s="16" t="s">
        <v>319</v>
      </c>
      <c r="C228" s="16" t="s">
        <v>25</v>
      </c>
      <c r="D228" s="17">
        <f>20-20</f>
        <v>0</v>
      </c>
      <c r="E228" s="17">
        <v>0</v>
      </c>
      <c r="F228" s="17">
        <v>0</v>
      </c>
    </row>
    <row r="229" spans="1:6" s="2" customFormat="1" ht="39" hidden="1" x14ac:dyDescent="0.25">
      <c r="A229" s="18" t="s">
        <v>362</v>
      </c>
      <c r="B229" s="16" t="s">
        <v>403</v>
      </c>
      <c r="C229" s="16" t="s">
        <v>7</v>
      </c>
      <c r="D229" s="17">
        <f>D230</f>
        <v>0</v>
      </c>
      <c r="E229" s="17">
        <v>0</v>
      </c>
      <c r="F229" s="17">
        <v>0</v>
      </c>
    </row>
    <row r="230" spans="1:6" s="2" customFormat="1" ht="26.25" hidden="1" x14ac:dyDescent="0.25">
      <c r="A230" s="18" t="s">
        <v>22</v>
      </c>
      <c r="B230" s="16" t="s">
        <v>403</v>
      </c>
      <c r="C230" s="16" t="s">
        <v>23</v>
      </c>
      <c r="D230" s="17">
        <f>D231</f>
        <v>0</v>
      </c>
      <c r="E230" s="17">
        <v>0</v>
      </c>
      <c r="F230" s="17">
        <v>0</v>
      </c>
    </row>
    <row r="231" spans="1:6" s="2" customFormat="1" ht="26.25" hidden="1" x14ac:dyDescent="0.25">
      <c r="A231" s="18" t="s">
        <v>127</v>
      </c>
      <c r="B231" s="16" t="s">
        <v>403</v>
      </c>
      <c r="C231" s="16" t="s">
        <v>25</v>
      </c>
      <c r="D231" s="17">
        <v>0</v>
      </c>
      <c r="E231" s="17">
        <v>0</v>
      </c>
      <c r="F231" s="17">
        <v>0</v>
      </c>
    </row>
    <row r="232" spans="1:6" s="2" customFormat="1" ht="26.25" hidden="1" x14ac:dyDescent="0.25">
      <c r="A232" s="18" t="s">
        <v>385</v>
      </c>
      <c r="B232" s="16" t="s">
        <v>386</v>
      </c>
      <c r="C232" s="16" t="s">
        <v>7</v>
      </c>
      <c r="D232" s="17">
        <f>D236+D239+D233</f>
        <v>0</v>
      </c>
      <c r="E232" s="17">
        <v>0</v>
      </c>
      <c r="F232" s="17">
        <v>0</v>
      </c>
    </row>
    <row r="233" spans="1:6" s="2" customFormat="1" ht="39" hidden="1" x14ac:dyDescent="0.25">
      <c r="A233" s="18" t="s">
        <v>387</v>
      </c>
      <c r="B233" s="16" t="s">
        <v>388</v>
      </c>
      <c r="C233" s="16" t="s">
        <v>7</v>
      </c>
      <c r="D233" s="17">
        <f>D234</f>
        <v>0</v>
      </c>
      <c r="E233" s="17">
        <v>0</v>
      </c>
      <c r="F233" s="17">
        <v>0</v>
      </c>
    </row>
    <row r="234" spans="1:6" s="2" customFormat="1" ht="26.25" hidden="1" x14ac:dyDescent="0.25">
      <c r="A234" s="18" t="s">
        <v>22</v>
      </c>
      <c r="B234" s="16" t="s">
        <v>388</v>
      </c>
      <c r="C234" s="16" t="s">
        <v>23</v>
      </c>
      <c r="D234" s="17">
        <f>D235</f>
        <v>0</v>
      </c>
      <c r="E234" s="17">
        <v>0</v>
      </c>
      <c r="F234" s="17">
        <v>0</v>
      </c>
    </row>
    <row r="235" spans="1:6" s="2" customFormat="1" ht="26.25" hidden="1" x14ac:dyDescent="0.25">
      <c r="A235" s="18" t="s">
        <v>127</v>
      </c>
      <c r="B235" s="16" t="s">
        <v>388</v>
      </c>
      <c r="C235" s="16" t="s">
        <v>25</v>
      </c>
      <c r="D235" s="17">
        <v>0</v>
      </c>
      <c r="E235" s="17">
        <v>0</v>
      </c>
      <c r="F235" s="17">
        <v>0</v>
      </c>
    </row>
    <row r="236" spans="1:6" s="2" customFormat="1" ht="39" hidden="1" x14ac:dyDescent="0.25">
      <c r="A236" s="18" t="s">
        <v>389</v>
      </c>
      <c r="B236" s="16" t="s">
        <v>390</v>
      </c>
      <c r="C236" s="16" t="s">
        <v>7</v>
      </c>
      <c r="D236" s="17">
        <f>D237</f>
        <v>0</v>
      </c>
      <c r="E236" s="17">
        <v>0</v>
      </c>
      <c r="F236" s="17">
        <v>0</v>
      </c>
    </row>
    <row r="237" spans="1:6" s="2" customFormat="1" ht="26.25" hidden="1" x14ac:dyDescent="0.25">
      <c r="A237" s="18" t="s">
        <v>22</v>
      </c>
      <c r="B237" s="16" t="s">
        <v>390</v>
      </c>
      <c r="C237" s="16" t="s">
        <v>23</v>
      </c>
      <c r="D237" s="17">
        <f>D238</f>
        <v>0</v>
      </c>
      <c r="E237" s="17">
        <v>0</v>
      </c>
      <c r="F237" s="17">
        <v>0</v>
      </c>
    </row>
    <row r="238" spans="1:6" s="2" customFormat="1" ht="26.25" hidden="1" x14ac:dyDescent="0.25">
      <c r="A238" s="18" t="s">
        <v>127</v>
      </c>
      <c r="B238" s="16" t="s">
        <v>390</v>
      </c>
      <c r="C238" s="16" t="s">
        <v>25</v>
      </c>
      <c r="D238" s="17">
        <v>0</v>
      </c>
      <c r="E238" s="17">
        <v>0</v>
      </c>
      <c r="F238" s="17">
        <v>0</v>
      </c>
    </row>
    <row r="239" spans="1:6" s="2" customFormat="1" ht="64.5" hidden="1" x14ac:dyDescent="0.25">
      <c r="A239" s="18" t="s">
        <v>391</v>
      </c>
      <c r="B239" s="16" t="s">
        <v>392</v>
      </c>
      <c r="C239" s="16" t="s">
        <v>7</v>
      </c>
      <c r="D239" s="17">
        <f>D240</f>
        <v>0</v>
      </c>
      <c r="E239" s="17">
        <v>0</v>
      </c>
      <c r="F239" s="17">
        <v>0</v>
      </c>
    </row>
    <row r="240" spans="1:6" s="2" customFormat="1" ht="26.25" hidden="1" x14ac:dyDescent="0.25">
      <c r="A240" s="18" t="s">
        <v>22</v>
      </c>
      <c r="B240" s="16" t="s">
        <v>392</v>
      </c>
      <c r="C240" s="16" t="s">
        <v>23</v>
      </c>
      <c r="D240" s="17">
        <f>D241</f>
        <v>0</v>
      </c>
      <c r="E240" s="17">
        <v>0</v>
      </c>
      <c r="F240" s="17">
        <v>0</v>
      </c>
    </row>
    <row r="241" spans="1:6" s="2" customFormat="1" ht="26.25" hidden="1" x14ac:dyDescent="0.25">
      <c r="A241" s="18" t="s">
        <v>127</v>
      </c>
      <c r="B241" s="16" t="s">
        <v>392</v>
      </c>
      <c r="C241" s="16" t="s">
        <v>25</v>
      </c>
      <c r="D241" s="17">
        <v>0</v>
      </c>
      <c r="E241" s="17">
        <v>0</v>
      </c>
      <c r="F241" s="17">
        <v>0</v>
      </c>
    </row>
    <row r="242" spans="1:6" s="2" customFormat="1" ht="15" hidden="1" x14ac:dyDescent="0.25">
      <c r="A242" s="18"/>
      <c r="B242" s="16"/>
      <c r="C242" s="16"/>
      <c r="D242" s="17"/>
      <c r="E242" s="17"/>
      <c r="F242" s="17"/>
    </row>
    <row r="243" spans="1:6" s="2" customFormat="1" ht="26.25" x14ac:dyDescent="0.25">
      <c r="A243" s="31" t="s">
        <v>540</v>
      </c>
      <c r="B243" s="16" t="s">
        <v>315</v>
      </c>
      <c r="C243" s="16" t="s">
        <v>7</v>
      </c>
      <c r="D243" s="17">
        <f>D244+D247</f>
        <v>300.39999999999992</v>
      </c>
      <c r="E243" s="17">
        <v>0</v>
      </c>
      <c r="F243" s="17">
        <v>0</v>
      </c>
    </row>
    <row r="244" spans="1:6" s="2" customFormat="1" ht="26.25" x14ac:dyDescent="0.25">
      <c r="A244" s="18" t="s">
        <v>500</v>
      </c>
      <c r="B244" s="16" t="s">
        <v>539</v>
      </c>
      <c r="C244" s="16" t="s">
        <v>7</v>
      </c>
      <c r="D244" s="17">
        <f>D245</f>
        <v>19.899999999999999</v>
      </c>
      <c r="E244" s="17">
        <v>0</v>
      </c>
      <c r="F244" s="17">
        <v>0</v>
      </c>
    </row>
    <row r="245" spans="1:6" s="2" customFormat="1" ht="64.5" x14ac:dyDescent="0.25">
      <c r="A245" s="18" t="s">
        <v>14</v>
      </c>
      <c r="B245" s="16" t="s">
        <v>539</v>
      </c>
      <c r="C245" s="16" t="s">
        <v>15</v>
      </c>
      <c r="D245" s="17">
        <f>D246</f>
        <v>19.899999999999999</v>
      </c>
      <c r="E245" s="17">
        <v>0</v>
      </c>
      <c r="F245" s="17">
        <v>0</v>
      </c>
    </row>
    <row r="246" spans="1:6" s="2" customFormat="1" ht="15" x14ac:dyDescent="0.25">
      <c r="A246" s="18" t="s">
        <v>117</v>
      </c>
      <c r="B246" s="16" t="s">
        <v>539</v>
      </c>
      <c r="C246" s="16" t="s">
        <v>118</v>
      </c>
      <c r="D246" s="17">
        <f>20.2+6.1-6.4</f>
        <v>19.899999999999999</v>
      </c>
      <c r="E246" s="17">
        <v>0</v>
      </c>
      <c r="F246" s="17">
        <v>0</v>
      </c>
    </row>
    <row r="247" spans="1:6" s="2" customFormat="1" ht="15" x14ac:dyDescent="0.25">
      <c r="A247" s="18" t="s">
        <v>69</v>
      </c>
      <c r="B247" s="16" t="s">
        <v>316</v>
      </c>
      <c r="C247" s="16" t="s">
        <v>7</v>
      </c>
      <c r="D247" s="17">
        <f>D248+D250+D252</f>
        <v>280.49999999999994</v>
      </c>
      <c r="E247" s="17">
        <v>0</v>
      </c>
      <c r="F247" s="17">
        <v>0</v>
      </c>
    </row>
    <row r="248" spans="1:6" s="2" customFormat="1" ht="64.5" x14ac:dyDescent="0.25">
      <c r="A248" s="18" t="s">
        <v>14</v>
      </c>
      <c r="B248" s="16" t="s">
        <v>316</v>
      </c>
      <c r="C248" s="16" t="s">
        <v>15</v>
      </c>
      <c r="D248" s="17">
        <f>D249</f>
        <v>280.49999999999994</v>
      </c>
      <c r="E248" s="17">
        <v>0</v>
      </c>
      <c r="F248" s="17">
        <v>0</v>
      </c>
    </row>
    <row r="249" spans="1:6" s="2" customFormat="1" ht="15" x14ac:dyDescent="0.25">
      <c r="A249" s="18" t="s">
        <v>117</v>
      </c>
      <c r="B249" s="16" t="s">
        <v>316</v>
      </c>
      <c r="C249" s="16" t="s">
        <v>118</v>
      </c>
      <c r="D249" s="17">
        <f>190.1+6.4+57.4+26+8-0.6-6.8</f>
        <v>280.49999999999994</v>
      </c>
      <c r="E249" s="17">
        <v>0</v>
      </c>
      <c r="F249" s="17">
        <v>0</v>
      </c>
    </row>
    <row r="250" spans="1:6" s="2" customFormat="1" ht="26.25" x14ac:dyDescent="0.25">
      <c r="A250" s="18" t="s">
        <v>22</v>
      </c>
      <c r="B250" s="16" t="s">
        <v>316</v>
      </c>
      <c r="C250" s="16" t="s">
        <v>23</v>
      </c>
      <c r="D250" s="17">
        <f>D251</f>
        <v>0</v>
      </c>
      <c r="E250" s="17">
        <v>0</v>
      </c>
      <c r="F250" s="17">
        <v>0</v>
      </c>
    </row>
    <row r="251" spans="1:6" s="2" customFormat="1" ht="26.25" x14ac:dyDescent="0.25">
      <c r="A251" s="18" t="s">
        <v>127</v>
      </c>
      <c r="B251" s="16" t="s">
        <v>316</v>
      </c>
      <c r="C251" s="16" t="s">
        <v>25</v>
      </c>
      <c r="D251" s="17">
        <f>8.9-8.9</f>
        <v>0</v>
      </c>
      <c r="E251" s="17">
        <v>0</v>
      </c>
      <c r="F251" s="17">
        <v>0</v>
      </c>
    </row>
    <row r="252" spans="1:6" s="2" customFormat="1" ht="15" x14ac:dyDescent="0.25">
      <c r="A252" s="18" t="s">
        <v>300</v>
      </c>
      <c r="B252" s="16" t="s">
        <v>316</v>
      </c>
      <c r="C252" s="16" t="s">
        <v>301</v>
      </c>
      <c r="D252" s="17">
        <f>D253</f>
        <v>0</v>
      </c>
      <c r="E252" s="17">
        <v>0</v>
      </c>
      <c r="F252" s="17">
        <v>0</v>
      </c>
    </row>
    <row r="253" spans="1:6" s="2" customFormat="1" ht="26.25" x14ac:dyDescent="0.25">
      <c r="A253" s="18" t="s">
        <v>509</v>
      </c>
      <c r="B253" s="16" t="s">
        <v>316</v>
      </c>
      <c r="C253" s="16" t="s">
        <v>508</v>
      </c>
      <c r="D253" s="17">
        <f>1.1-1.1</f>
        <v>0</v>
      </c>
      <c r="E253" s="17">
        <v>0</v>
      </c>
      <c r="F253" s="17">
        <v>0</v>
      </c>
    </row>
    <row r="254" spans="1:6" s="2" customFormat="1" ht="15" hidden="1" x14ac:dyDescent="0.25">
      <c r="A254" s="18"/>
      <c r="B254" s="16"/>
      <c r="C254" s="16"/>
      <c r="D254" s="17"/>
      <c r="E254" s="17"/>
      <c r="F254" s="17"/>
    </row>
    <row r="255" spans="1:6" s="2" customFormat="1" ht="15" hidden="1" x14ac:dyDescent="0.25">
      <c r="A255" s="18"/>
      <c r="B255" s="16"/>
      <c r="C255" s="16"/>
      <c r="D255" s="17"/>
      <c r="E255" s="17"/>
      <c r="F255" s="17"/>
    </row>
    <row r="256" spans="1:6" s="2" customFormat="1" ht="26.25" x14ac:dyDescent="0.25">
      <c r="A256" s="34" t="s">
        <v>529</v>
      </c>
      <c r="B256" s="16" t="s">
        <v>318</v>
      </c>
      <c r="C256" s="16" t="s">
        <v>7</v>
      </c>
      <c r="D256" s="17">
        <f>D257</f>
        <v>80</v>
      </c>
      <c r="E256" s="17">
        <v>0</v>
      </c>
      <c r="F256" s="17">
        <v>0</v>
      </c>
    </row>
    <row r="257" spans="1:6" s="2" customFormat="1" ht="39" x14ac:dyDescent="0.25">
      <c r="A257" s="18" t="s">
        <v>362</v>
      </c>
      <c r="B257" s="16" t="s">
        <v>403</v>
      </c>
      <c r="C257" s="16" t="s">
        <v>7</v>
      </c>
      <c r="D257" s="17">
        <f>D258</f>
        <v>80</v>
      </c>
      <c r="E257" s="17">
        <v>0</v>
      </c>
      <c r="F257" s="17">
        <v>0</v>
      </c>
    </row>
    <row r="258" spans="1:6" s="2" customFormat="1" ht="26.25" x14ac:dyDescent="0.25">
      <c r="A258" s="18" t="s">
        <v>22</v>
      </c>
      <c r="B258" s="16" t="s">
        <v>403</v>
      </c>
      <c r="C258" s="16" t="s">
        <v>23</v>
      </c>
      <c r="D258" s="17">
        <f>D259</f>
        <v>80</v>
      </c>
      <c r="E258" s="17">
        <v>0</v>
      </c>
      <c r="F258" s="17">
        <v>0</v>
      </c>
    </row>
    <row r="259" spans="1:6" s="2" customFormat="1" ht="26.25" x14ac:dyDescent="0.25">
      <c r="A259" s="18" t="s">
        <v>127</v>
      </c>
      <c r="B259" s="16" t="s">
        <v>403</v>
      </c>
      <c r="C259" s="16" t="s">
        <v>25</v>
      </c>
      <c r="D259" s="17">
        <v>80</v>
      </c>
      <c r="E259" s="17">
        <v>0</v>
      </c>
      <c r="F259" s="17">
        <v>0</v>
      </c>
    </row>
    <row r="260" spans="1:6" s="2" customFormat="1" ht="39" x14ac:dyDescent="0.25">
      <c r="A260" s="18" t="s">
        <v>543</v>
      </c>
      <c r="B260" s="16" t="s">
        <v>386</v>
      </c>
      <c r="C260" s="16" t="s">
        <v>7</v>
      </c>
      <c r="D260" s="17">
        <f>D261</f>
        <v>6.1999999999999993</v>
      </c>
      <c r="E260" s="17">
        <v>0</v>
      </c>
      <c r="F260" s="17">
        <v>0</v>
      </c>
    </row>
    <row r="261" spans="1:6" s="2" customFormat="1" ht="15" x14ac:dyDescent="0.25">
      <c r="A261" s="18" t="s">
        <v>69</v>
      </c>
      <c r="B261" s="16" t="s">
        <v>541</v>
      </c>
      <c r="C261" s="16" t="s">
        <v>7</v>
      </c>
      <c r="D261" s="17">
        <f>D262</f>
        <v>6.1999999999999993</v>
      </c>
      <c r="E261" s="17">
        <v>0</v>
      </c>
      <c r="F261" s="17">
        <v>0</v>
      </c>
    </row>
    <row r="262" spans="1:6" s="2" customFormat="1" ht="26.25" x14ac:dyDescent="0.25">
      <c r="A262" s="18" t="s">
        <v>22</v>
      </c>
      <c r="B262" s="16" t="s">
        <v>541</v>
      </c>
      <c r="C262" s="16" t="s">
        <v>23</v>
      </c>
      <c r="D262" s="17">
        <f>D263</f>
        <v>6.1999999999999993</v>
      </c>
      <c r="E262" s="17">
        <v>0</v>
      </c>
      <c r="F262" s="17">
        <v>0</v>
      </c>
    </row>
    <row r="263" spans="1:6" s="2" customFormat="1" ht="26.25" x14ac:dyDescent="0.25">
      <c r="A263" s="18" t="s">
        <v>127</v>
      </c>
      <c r="B263" s="16" t="s">
        <v>541</v>
      </c>
      <c r="C263" s="16" t="s">
        <v>25</v>
      </c>
      <c r="D263" s="17">
        <f>29.3-23.1</f>
        <v>6.1999999999999993</v>
      </c>
      <c r="E263" s="17">
        <v>0</v>
      </c>
      <c r="F263" s="17">
        <v>0</v>
      </c>
    </row>
    <row r="264" spans="1:6" s="2" customFormat="1" ht="26.25" x14ac:dyDescent="0.25">
      <c r="A264" s="18" t="s">
        <v>544</v>
      </c>
      <c r="B264" s="16" t="s">
        <v>542</v>
      </c>
      <c r="C264" s="16" t="s">
        <v>7</v>
      </c>
      <c r="D264" s="17">
        <f>D265+D270</f>
        <v>224.40000000000003</v>
      </c>
      <c r="E264" s="17">
        <v>0</v>
      </c>
      <c r="F264" s="17">
        <v>0</v>
      </c>
    </row>
    <row r="265" spans="1:6" s="2" customFormat="1" ht="39" x14ac:dyDescent="0.25">
      <c r="A265" s="18" t="s">
        <v>362</v>
      </c>
      <c r="B265" s="16" t="s">
        <v>545</v>
      </c>
      <c r="C265" s="16" t="s">
        <v>7</v>
      </c>
      <c r="D265" s="17">
        <f>D266+D268</f>
        <v>98.2</v>
      </c>
      <c r="E265" s="17">
        <v>0</v>
      </c>
      <c r="F265" s="17">
        <v>0</v>
      </c>
    </row>
    <row r="266" spans="1:6" s="2" customFormat="1" ht="26.25" x14ac:dyDescent="0.25">
      <c r="A266" s="18" t="s">
        <v>22</v>
      </c>
      <c r="B266" s="16" t="s">
        <v>545</v>
      </c>
      <c r="C266" s="16" t="s">
        <v>23</v>
      </c>
      <c r="D266" s="17">
        <f>D267</f>
        <v>82.2</v>
      </c>
      <c r="E266" s="17">
        <v>0</v>
      </c>
      <c r="F266" s="17">
        <v>0</v>
      </c>
    </row>
    <row r="267" spans="1:6" s="2" customFormat="1" ht="26.25" x14ac:dyDescent="0.25">
      <c r="A267" s="18" t="s">
        <v>127</v>
      </c>
      <c r="B267" s="16" t="s">
        <v>545</v>
      </c>
      <c r="C267" s="16" t="s">
        <v>25</v>
      </c>
      <c r="D267" s="17">
        <v>82.2</v>
      </c>
      <c r="E267" s="17">
        <v>0</v>
      </c>
      <c r="F267" s="17">
        <v>0</v>
      </c>
    </row>
    <row r="268" spans="1:6" s="2" customFormat="1" ht="15" x14ac:dyDescent="0.25">
      <c r="A268" s="18" t="s">
        <v>26</v>
      </c>
      <c r="B268" s="16" t="s">
        <v>545</v>
      </c>
      <c r="C268" s="16" t="s">
        <v>27</v>
      </c>
      <c r="D268" s="17">
        <f>D269</f>
        <v>16</v>
      </c>
      <c r="E268" s="17">
        <v>0</v>
      </c>
      <c r="F268" s="17">
        <v>0</v>
      </c>
    </row>
    <row r="269" spans="1:6" s="2" customFormat="1" ht="15" x14ac:dyDescent="0.25">
      <c r="A269" s="18" t="s">
        <v>28</v>
      </c>
      <c r="B269" s="16" t="s">
        <v>545</v>
      </c>
      <c r="C269" s="16" t="s">
        <v>29</v>
      </c>
      <c r="D269" s="17">
        <v>16</v>
      </c>
      <c r="E269" s="17">
        <v>0</v>
      </c>
      <c r="F269" s="17">
        <v>0</v>
      </c>
    </row>
    <row r="270" spans="1:6" s="2" customFormat="1" ht="15" x14ac:dyDescent="0.25">
      <c r="A270" s="18" t="s">
        <v>69</v>
      </c>
      <c r="B270" s="16" t="s">
        <v>546</v>
      </c>
      <c r="C270" s="16" t="s">
        <v>7</v>
      </c>
      <c r="D270" s="17">
        <f>D271</f>
        <v>126.20000000000002</v>
      </c>
      <c r="E270" s="17">
        <v>0</v>
      </c>
      <c r="F270" s="17">
        <v>0</v>
      </c>
    </row>
    <row r="271" spans="1:6" s="2" customFormat="1" ht="26.25" x14ac:dyDescent="0.25">
      <c r="A271" s="18" t="s">
        <v>22</v>
      </c>
      <c r="B271" s="16" t="s">
        <v>546</v>
      </c>
      <c r="C271" s="16" t="s">
        <v>23</v>
      </c>
      <c r="D271" s="17">
        <f>D272</f>
        <v>126.20000000000002</v>
      </c>
      <c r="E271" s="17">
        <v>0</v>
      </c>
      <c r="F271" s="17">
        <v>0</v>
      </c>
    </row>
    <row r="272" spans="1:6" s="2" customFormat="1" ht="26.25" x14ac:dyDescent="0.25">
      <c r="A272" s="18" t="s">
        <v>127</v>
      </c>
      <c r="B272" s="16" t="s">
        <v>546</v>
      </c>
      <c r="C272" s="16" t="s">
        <v>25</v>
      </c>
      <c r="D272" s="17">
        <f>53.1+9.5+82.7-19.1</f>
        <v>126.20000000000002</v>
      </c>
      <c r="E272" s="17">
        <v>0</v>
      </c>
      <c r="F272" s="17">
        <v>0</v>
      </c>
    </row>
    <row r="273" spans="1:6" s="2" customFormat="1" ht="65.25" customHeight="1" x14ac:dyDescent="0.25">
      <c r="A273" s="18" t="s">
        <v>419</v>
      </c>
      <c r="B273" s="16" t="s">
        <v>86</v>
      </c>
      <c r="C273" s="16" t="s">
        <v>7</v>
      </c>
      <c r="D273" s="17">
        <f>D277+D281+D287+D291+D297+D301+D305+D309+D314+D323+D274+D318+D326</f>
        <v>2346.3999999999996</v>
      </c>
      <c r="E273" s="17">
        <f>E277+E281+E287+E291+E297+E301+E305+E309+E314+E323</f>
        <v>2157.1</v>
      </c>
      <c r="F273" s="17">
        <f>F277+F287+F301+F305+F322</f>
        <v>774</v>
      </c>
    </row>
    <row r="274" spans="1:6" s="2" customFormat="1" ht="43.5" hidden="1" customHeight="1" x14ac:dyDescent="0.25">
      <c r="A274" s="18" t="s">
        <v>362</v>
      </c>
      <c r="B274" s="16" t="s">
        <v>376</v>
      </c>
      <c r="C274" s="16" t="s">
        <v>7</v>
      </c>
      <c r="D274" s="17">
        <f>D275</f>
        <v>0</v>
      </c>
      <c r="E274" s="17">
        <v>0</v>
      </c>
      <c r="F274" s="17">
        <v>0</v>
      </c>
    </row>
    <row r="275" spans="1:6" s="2" customFormat="1" ht="31.5" hidden="1" customHeight="1" x14ac:dyDescent="0.25">
      <c r="A275" s="18" t="s">
        <v>22</v>
      </c>
      <c r="B275" s="16" t="s">
        <v>376</v>
      </c>
      <c r="C275" s="16" t="s">
        <v>23</v>
      </c>
      <c r="D275" s="17">
        <f>D276</f>
        <v>0</v>
      </c>
      <c r="E275" s="17">
        <v>0</v>
      </c>
      <c r="F275" s="17">
        <v>0</v>
      </c>
    </row>
    <row r="276" spans="1:6" s="2" customFormat="1" ht="33.75" hidden="1" customHeight="1" x14ac:dyDescent="0.25">
      <c r="A276" s="18" t="s">
        <v>127</v>
      </c>
      <c r="B276" s="16" t="s">
        <v>376</v>
      </c>
      <c r="C276" s="16" t="s">
        <v>25</v>
      </c>
      <c r="D276" s="17">
        <f>9602-9602</f>
        <v>0</v>
      </c>
      <c r="E276" s="17">
        <v>0</v>
      </c>
      <c r="F276" s="17">
        <v>0</v>
      </c>
    </row>
    <row r="277" spans="1:6" s="2" customFormat="1" ht="66.75" customHeight="1" x14ac:dyDescent="0.25">
      <c r="A277" s="18" t="s">
        <v>184</v>
      </c>
      <c r="B277" s="16" t="s">
        <v>185</v>
      </c>
      <c r="C277" s="16" t="s">
        <v>7</v>
      </c>
      <c r="D277" s="17">
        <f>D278</f>
        <v>0</v>
      </c>
      <c r="E277" s="17">
        <f t="shared" ref="E277:F279" si="33">E278</f>
        <v>272.3</v>
      </c>
      <c r="F277" s="17">
        <f t="shared" si="33"/>
        <v>100</v>
      </c>
    </row>
    <row r="278" spans="1:6" s="2" customFormat="1" ht="17.25" customHeight="1" x14ac:dyDescent="0.25">
      <c r="A278" s="18" t="s">
        <v>69</v>
      </c>
      <c r="B278" s="16" t="s">
        <v>186</v>
      </c>
      <c r="C278" s="16" t="s">
        <v>7</v>
      </c>
      <c r="D278" s="17">
        <f>D279</f>
        <v>0</v>
      </c>
      <c r="E278" s="17">
        <f t="shared" si="33"/>
        <v>272.3</v>
      </c>
      <c r="F278" s="17">
        <f t="shared" si="33"/>
        <v>100</v>
      </c>
    </row>
    <row r="279" spans="1:6" s="2" customFormat="1" ht="26.25" customHeight="1" x14ac:dyDescent="0.25">
      <c r="A279" s="18" t="s">
        <v>22</v>
      </c>
      <c r="B279" s="16" t="s">
        <v>186</v>
      </c>
      <c r="C279" s="16" t="s">
        <v>23</v>
      </c>
      <c r="D279" s="17">
        <f>D280</f>
        <v>0</v>
      </c>
      <c r="E279" s="17">
        <f t="shared" si="33"/>
        <v>272.3</v>
      </c>
      <c r="F279" s="17">
        <f t="shared" si="33"/>
        <v>100</v>
      </c>
    </row>
    <row r="280" spans="1:6" s="2" customFormat="1" ht="30" customHeight="1" x14ac:dyDescent="0.25">
      <c r="A280" s="18" t="s">
        <v>127</v>
      </c>
      <c r="B280" s="16" t="s">
        <v>186</v>
      </c>
      <c r="C280" s="16" t="s">
        <v>25</v>
      </c>
      <c r="D280" s="17">
        <f>272.3-272.3</f>
        <v>0</v>
      </c>
      <c r="E280" s="17">
        <v>272.3</v>
      </c>
      <c r="F280" s="17">
        <v>100</v>
      </c>
    </row>
    <row r="281" spans="1:6" s="2" customFormat="1" ht="42" hidden="1" customHeight="1" x14ac:dyDescent="0.25">
      <c r="A281" s="18" t="s">
        <v>187</v>
      </c>
      <c r="B281" s="16" t="s">
        <v>188</v>
      </c>
      <c r="C281" s="16" t="s">
        <v>7</v>
      </c>
      <c r="D281" s="17">
        <f>D282</f>
        <v>0</v>
      </c>
      <c r="E281" s="17">
        <f>E282</f>
        <v>0</v>
      </c>
      <c r="F281" s="17">
        <f>F282</f>
        <v>0</v>
      </c>
    </row>
    <row r="282" spans="1:6" s="2" customFormat="1" ht="15" hidden="1" x14ac:dyDescent="0.25">
      <c r="A282" s="18" t="s">
        <v>69</v>
      </c>
      <c r="B282" s="16" t="s">
        <v>189</v>
      </c>
      <c r="C282" s="16" t="s">
        <v>7</v>
      </c>
      <c r="D282" s="17">
        <f>D283+D285</f>
        <v>0</v>
      </c>
      <c r="E282" s="17">
        <f>E283+E285</f>
        <v>0</v>
      </c>
      <c r="F282" s="17">
        <f>F283+F285</f>
        <v>0</v>
      </c>
    </row>
    <row r="283" spans="1:6" s="2" customFormat="1" ht="27.75" hidden="1" customHeight="1" x14ac:dyDescent="0.25">
      <c r="A283" s="18" t="s">
        <v>22</v>
      </c>
      <c r="B283" s="16" t="s">
        <v>189</v>
      </c>
      <c r="C283" s="16" t="s">
        <v>23</v>
      </c>
      <c r="D283" s="17">
        <f>D284</f>
        <v>0</v>
      </c>
      <c r="E283" s="17">
        <f>E284</f>
        <v>0</v>
      </c>
      <c r="F283" s="17">
        <f>F284</f>
        <v>0</v>
      </c>
    </row>
    <row r="284" spans="1:6" s="2" customFormat="1" ht="26.25" hidden="1" x14ac:dyDescent="0.25">
      <c r="A284" s="18" t="s">
        <v>24</v>
      </c>
      <c r="B284" s="16" t="s">
        <v>189</v>
      </c>
      <c r="C284" s="16" t="s">
        <v>25</v>
      </c>
      <c r="D284" s="17">
        <f>15.3+29.5-44.8</f>
        <v>0</v>
      </c>
      <c r="E284" s="17">
        <f>15.3+29.5-44.8</f>
        <v>0</v>
      </c>
      <c r="F284" s="17">
        <f>15.3+29.5-44.8</f>
        <v>0</v>
      </c>
    </row>
    <row r="285" spans="1:6" s="2" customFormat="1" ht="39" hidden="1" x14ac:dyDescent="0.25">
      <c r="A285" s="18" t="s">
        <v>105</v>
      </c>
      <c r="B285" s="16" t="s">
        <v>189</v>
      </c>
      <c r="C285" s="16" t="s">
        <v>106</v>
      </c>
      <c r="D285" s="17">
        <f>D286</f>
        <v>0</v>
      </c>
      <c r="E285" s="17">
        <f>E286</f>
        <v>0</v>
      </c>
      <c r="F285" s="17">
        <f>F286</f>
        <v>0</v>
      </c>
    </row>
    <row r="286" spans="1:6" s="2" customFormat="1" ht="15" hidden="1" x14ac:dyDescent="0.25">
      <c r="A286" s="18" t="s">
        <v>107</v>
      </c>
      <c r="B286" s="16" t="s">
        <v>189</v>
      </c>
      <c r="C286" s="16" t="s">
        <v>108</v>
      </c>
      <c r="D286" s="17"/>
      <c r="E286" s="17"/>
      <c r="F286" s="17"/>
    </row>
    <row r="287" spans="1:6" s="2" customFormat="1" ht="27.75" customHeight="1" x14ac:dyDescent="0.25">
      <c r="A287" s="18" t="s">
        <v>87</v>
      </c>
      <c r="B287" s="16" t="s">
        <v>88</v>
      </c>
      <c r="C287" s="16" t="s">
        <v>7</v>
      </c>
      <c r="D287" s="17">
        <f>D288</f>
        <v>369.9</v>
      </c>
      <c r="E287" s="17">
        <f t="shared" ref="E287:F289" si="34">E288</f>
        <v>206</v>
      </c>
      <c r="F287" s="17">
        <f t="shared" si="34"/>
        <v>106</v>
      </c>
    </row>
    <row r="288" spans="1:6" s="2" customFormat="1" ht="15" x14ac:dyDescent="0.25">
      <c r="A288" s="18" t="s">
        <v>69</v>
      </c>
      <c r="B288" s="16" t="s">
        <v>89</v>
      </c>
      <c r="C288" s="16" t="s">
        <v>7</v>
      </c>
      <c r="D288" s="17">
        <f>D289</f>
        <v>369.9</v>
      </c>
      <c r="E288" s="17">
        <f t="shared" si="34"/>
        <v>206</v>
      </c>
      <c r="F288" s="17">
        <f t="shared" si="34"/>
        <v>106</v>
      </c>
    </row>
    <row r="289" spans="1:6" s="2" customFormat="1" ht="32.25" customHeight="1" x14ac:dyDescent="0.25">
      <c r="A289" s="18" t="s">
        <v>22</v>
      </c>
      <c r="B289" s="16" t="s">
        <v>89</v>
      </c>
      <c r="C289" s="16" t="s">
        <v>23</v>
      </c>
      <c r="D289" s="17">
        <f>D290</f>
        <v>369.9</v>
      </c>
      <c r="E289" s="17">
        <f t="shared" si="34"/>
        <v>206</v>
      </c>
      <c r="F289" s="17">
        <f t="shared" si="34"/>
        <v>106</v>
      </c>
    </row>
    <row r="290" spans="1:6" s="2" customFormat="1" ht="26.25" x14ac:dyDescent="0.25">
      <c r="A290" s="18" t="s">
        <v>24</v>
      </c>
      <c r="B290" s="16" t="s">
        <v>89</v>
      </c>
      <c r="C290" s="16" t="s">
        <v>25</v>
      </c>
      <c r="D290" s="17">
        <f>206+260+110-206-0.1</f>
        <v>369.9</v>
      </c>
      <c r="E290" s="17">
        <v>206</v>
      </c>
      <c r="F290" s="17">
        <v>106</v>
      </c>
    </row>
    <row r="291" spans="1:6" s="2" customFormat="1" ht="83.25" hidden="1" customHeight="1" x14ac:dyDescent="0.25">
      <c r="A291" s="18" t="s">
        <v>199</v>
      </c>
      <c r="B291" s="16" t="s">
        <v>200</v>
      </c>
      <c r="C291" s="16" t="s">
        <v>7</v>
      </c>
      <c r="D291" s="17">
        <f>D292</f>
        <v>0</v>
      </c>
      <c r="E291" s="17">
        <f>E292</f>
        <v>0</v>
      </c>
      <c r="F291" s="17">
        <f>F292</f>
        <v>0</v>
      </c>
    </row>
    <row r="292" spans="1:6" s="2" customFormat="1" ht="15" hidden="1" x14ac:dyDescent="0.25">
      <c r="A292" s="18" t="s">
        <v>69</v>
      </c>
      <c r="B292" s="16" t="s">
        <v>201</v>
      </c>
      <c r="C292" s="16" t="s">
        <v>7</v>
      </c>
      <c r="D292" s="17">
        <f>D293+D295</f>
        <v>0</v>
      </c>
      <c r="E292" s="17">
        <f>E293+E295</f>
        <v>0</v>
      </c>
      <c r="F292" s="17">
        <f>F293+F295</f>
        <v>0</v>
      </c>
    </row>
    <row r="293" spans="1:6" s="2" customFormat="1" ht="26.25" hidden="1" x14ac:dyDescent="0.25">
      <c r="A293" s="18" t="s">
        <v>22</v>
      </c>
      <c r="B293" s="16" t="s">
        <v>201</v>
      </c>
      <c r="C293" s="16" t="s">
        <v>23</v>
      </c>
      <c r="D293" s="17">
        <f>D294</f>
        <v>0</v>
      </c>
      <c r="E293" s="17">
        <f>E294</f>
        <v>0</v>
      </c>
      <c r="F293" s="17">
        <f>F294</f>
        <v>0</v>
      </c>
    </row>
    <row r="294" spans="1:6" s="2" customFormat="1" ht="26.25" hidden="1" x14ac:dyDescent="0.25">
      <c r="A294" s="18" t="s">
        <v>24</v>
      </c>
      <c r="B294" s="16" t="s">
        <v>201</v>
      </c>
      <c r="C294" s="16" t="s">
        <v>25</v>
      </c>
      <c r="D294" s="17">
        <f>50-50</f>
        <v>0</v>
      </c>
      <c r="E294" s="17">
        <f>50-50</f>
        <v>0</v>
      </c>
      <c r="F294" s="17">
        <f>50-50</f>
        <v>0</v>
      </c>
    </row>
    <row r="295" spans="1:6" s="2" customFormat="1" ht="27.75" hidden="1" customHeight="1" x14ac:dyDescent="0.25">
      <c r="A295" s="18" t="s">
        <v>356</v>
      </c>
      <c r="B295" s="16" t="s">
        <v>201</v>
      </c>
      <c r="C295" s="16" t="s">
        <v>106</v>
      </c>
      <c r="D295" s="17">
        <f>D296</f>
        <v>0</v>
      </c>
      <c r="E295" s="17">
        <f>E296</f>
        <v>0</v>
      </c>
      <c r="F295" s="17">
        <f>F296</f>
        <v>0</v>
      </c>
    </row>
    <row r="296" spans="1:6" s="2" customFormat="1" ht="15" hidden="1" x14ac:dyDescent="0.25">
      <c r="A296" s="18" t="s">
        <v>107</v>
      </c>
      <c r="B296" s="16" t="s">
        <v>201</v>
      </c>
      <c r="C296" s="16" t="s">
        <v>108</v>
      </c>
      <c r="D296" s="17">
        <f>4458-4458</f>
        <v>0</v>
      </c>
      <c r="E296" s="17">
        <v>0</v>
      </c>
      <c r="F296" s="17">
        <v>0</v>
      </c>
    </row>
    <row r="297" spans="1:6" s="2" customFormat="1" ht="26.25" hidden="1" customHeight="1" x14ac:dyDescent="0.25">
      <c r="A297" s="18" t="s">
        <v>165</v>
      </c>
      <c r="B297" s="16" t="s">
        <v>166</v>
      </c>
      <c r="C297" s="16" t="s">
        <v>7</v>
      </c>
      <c r="D297" s="17">
        <f>D298</f>
        <v>0</v>
      </c>
      <c r="E297" s="17">
        <f t="shared" ref="E297:F299" si="35">E298</f>
        <v>0</v>
      </c>
      <c r="F297" s="17">
        <f t="shared" si="35"/>
        <v>0</v>
      </c>
    </row>
    <row r="298" spans="1:6" s="2" customFormat="1" ht="30" hidden="1" customHeight="1" x14ac:dyDescent="0.25">
      <c r="A298" s="18" t="s">
        <v>69</v>
      </c>
      <c r="B298" s="16" t="s">
        <v>167</v>
      </c>
      <c r="C298" s="16" t="s">
        <v>7</v>
      </c>
      <c r="D298" s="17">
        <f>D299</f>
        <v>0</v>
      </c>
      <c r="E298" s="17">
        <f t="shared" si="35"/>
        <v>0</v>
      </c>
      <c r="F298" s="17">
        <f t="shared" si="35"/>
        <v>0</v>
      </c>
    </row>
    <row r="299" spans="1:6" s="2" customFormat="1" ht="30" hidden="1" customHeight="1" x14ac:dyDescent="0.25">
      <c r="A299" s="18" t="s">
        <v>22</v>
      </c>
      <c r="B299" s="16" t="s">
        <v>167</v>
      </c>
      <c r="C299" s="16" t="s">
        <v>23</v>
      </c>
      <c r="D299" s="17">
        <f>D300</f>
        <v>0</v>
      </c>
      <c r="E299" s="17">
        <f t="shared" si="35"/>
        <v>0</v>
      </c>
      <c r="F299" s="17">
        <f t="shared" si="35"/>
        <v>0</v>
      </c>
    </row>
    <row r="300" spans="1:6" s="2" customFormat="1" ht="30" hidden="1" customHeight="1" x14ac:dyDescent="0.25">
      <c r="A300" s="18" t="s">
        <v>24</v>
      </c>
      <c r="B300" s="16" t="s">
        <v>167</v>
      </c>
      <c r="C300" s="16" t="s">
        <v>25</v>
      </c>
      <c r="D300" s="17">
        <f>200-177.9-22.1</f>
        <v>0</v>
      </c>
      <c r="E300" s="17">
        <f>200-177.9-22.1</f>
        <v>0</v>
      </c>
      <c r="F300" s="17">
        <f>200-177.9-22.1</f>
        <v>0</v>
      </c>
    </row>
    <row r="301" spans="1:6" s="2" customFormat="1" ht="33" customHeight="1" x14ac:dyDescent="0.25">
      <c r="A301" s="18" t="s">
        <v>451</v>
      </c>
      <c r="B301" s="16" t="s">
        <v>190</v>
      </c>
      <c r="C301" s="16" t="s">
        <v>7</v>
      </c>
      <c r="D301" s="17">
        <f>D302</f>
        <v>356.59999999999997</v>
      </c>
      <c r="E301" s="17">
        <f t="shared" ref="E301:F303" si="36">E302</f>
        <v>800</v>
      </c>
      <c r="F301" s="17">
        <f t="shared" si="36"/>
        <v>260</v>
      </c>
    </row>
    <row r="302" spans="1:6" s="2" customFormat="1" ht="15" x14ac:dyDescent="0.25">
      <c r="A302" s="18" t="s">
        <v>69</v>
      </c>
      <c r="B302" s="16" t="s">
        <v>191</v>
      </c>
      <c r="C302" s="16" t="s">
        <v>7</v>
      </c>
      <c r="D302" s="17">
        <f>D303</f>
        <v>356.59999999999997</v>
      </c>
      <c r="E302" s="17">
        <f t="shared" si="36"/>
        <v>800</v>
      </c>
      <c r="F302" s="17">
        <f t="shared" si="36"/>
        <v>260</v>
      </c>
    </row>
    <row r="303" spans="1:6" s="2" customFormat="1" ht="26.25" x14ac:dyDescent="0.25">
      <c r="A303" s="18" t="s">
        <v>22</v>
      </c>
      <c r="B303" s="16" t="s">
        <v>191</v>
      </c>
      <c r="C303" s="16" t="s">
        <v>23</v>
      </c>
      <c r="D303" s="17">
        <f>D304</f>
        <v>356.59999999999997</v>
      </c>
      <c r="E303" s="17">
        <f t="shared" si="36"/>
        <v>800</v>
      </c>
      <c r="F303" s="17">
        <f t="shared" si="36"/>
        <v>260</v>
      </c>
    </row>
    <row r="304" spans="1:6" s="2" customFormat="1" ht="26.25" x14ac:dyDescent="0.25">
      <c r="A304" s="18" t="s">
        <v>24</v>
      </c>
      <c r="B304" s="16" t="s">
        <v>191</v>
      </c>
      <c r="C304" s="16" t="s">
        <v>25</v>
      </c>
      <c r="D304" s="17">
        <f>600-243.3+356.7-356.7-0.1</f>
        <v>356.59999999999997</v>
      </c>
      <c r="E304" s="17">
        <v>800</v>
      </c>
      <c r="F304" s="17">
        <v>260</v>
      </c>
    </row>
    <row r="305" spans="1:6" s="2" customFormat="1" ht="32.25" customHeight="1" x14ac:dyDescent="0.25">
      <c r="A305" s="18" t="s">
        <v>515</v>
      </c>
      <c r="B305" s="16" t="s">
        <v>168</v>
      </c>
      <c r="C305" s="16" t="s">
        <v>7</v>
      </c>
      <c r="D305" s="17">
        <f>D306</f>
        <v>1359.8999999999999</v>
      </c>
      <c r="E305" s="17">
        <f t="shared" ref="E305:F307" si="37">E306</f>
        <v>678.8</v>
      </c>
      <c r="F305" s="17">
        <f t="shared" si="37"/>
        <v>248</v>
      </c>
    </row>
    <row r="306" spans="1:6" s="2" customFormat="1" ht="20.25" customHeight="1" x14ac:dyDescent="0.25">
      <c r="A306" s="18" t="s">
        <v>69</v>
      </c>
      <c r="B306" s="16" t="s">
        <v>169</v>
      </c>
      <c r="C306" s="16" t="s">
        <v>7</v>
      </c>
      <c r="D306" s="17">
        <f>D307</f>
        <v>1359.8999999999999</v>
      </c>
      <c r="E306" s="17">
        <f t="shared" si="37"/>
        <v>678.8</v>
      </c>
      <c r="F306" s="17">
        <f t="shared" si="37"/>
        <v>248</v>
      </c>
    </row>
    <row r="307" spans="1:6" s="2" customFormat="1" ht="26.25" x14ac:dyDescent="0.25">
      <c r="A307" s="18" t="s">
        <v>22</v>
      </c>
      <c r="B307" s="16" t="s">
        <v>169</v>
      </c>
      <c r="C307" s="16" t="s">
        <v>23</v>
      </c>
      <c r="D307" s="17">
        <f>D308</f>
        <v>1359.8999999999999</v>
      </c>
      <c r="E307" s="17">
        <f t="shared" si="37"/>
        <v>678.8</v>
      </c>
      <c r="F307" s="17">
        <f t="shared" si="37"/>
        <v>248</v>
      </c>
    </row>
    <row r="308" spans="1:6" s="2" customFormat="1" ht="26.25" x14ac:dyDescent="0.25">
      <c r="A308" s="18" t="s">
        <v>24</v>
      </c>
      <c r="B308" s="16" t="s">
        <v>169</v>
      </c>
      <c r="C308" s="16" t="s">
        <v>25</v>
      </c>
      <c r="D308" s="17">
        <f>171.1+2644.6-711.1-89.4-300-1062.6-6.1-151.5+458.9+408-2</f>
        <v>1359.8999999999999</v>
      </c>
      <c r="E308" s="17">
        <v>678.8</v>
      </c>
      <c r="F308" s="17">
        <v>248</v>
      </c>
    </row>
    <row r="309" spans="1:6" s="2" customFormat="1" ht="39" hidden="1" x14ac:dyDescent="0.25">
      <c r="A309" s="18" t="s">
        <v>162</v>
      </c>
      <c r="B309" s="16" t="s">
        <v>163</v>
      </c>
      <c r="C309" s="16" t="s">
        <v>7</v>
      </c>
      <c r="D309" s="17">
        <f>D310</f>
        <v>0</v>
      </c>
      <c r="E309" s="17">
        <f t="shared" ref="E309:F311" si="38">E310</f>
        <v>0</v>
      </c>
      <c r="F309" s="17">
        <f t="shared" si="38"/>
        <v>0</v>
      </c>
    </row>
    <row r="310" spans="1:6" s="2" customFormat="1" ht="15" hidden="1" x14ac:dyDescent="0.25">
      <c r="A310" s="18" t="s">
        <v>69</v>
      </c>
      <c r="B310" s="16" t="s">
        <v>164</v>
      </c>
      <c r="C310" s="16" t="s">
        <v>7</v>
      </c>
      <c r="D310" s="17">
        <f>D311</f>
        <v>0</v>
      </c>
      <c r="E310" s="17">
        <f t="shared" si="38"/>
        <v>0</v>
      </c>
      <c r="F310" s="17">
        <f t="shared" si="38"/>
        <v>0</v>
      </c>
    </row>
    <row r="311" spans="1:6" s="2" customFormat="1" ht="26.25" hidden="1" x14ac:dyDescent="0.25">
      <c r="A311" s="18" t="s">
        <v>22</v>
      </c>
      <c r="B311" s="16" t="s">
        <v>164</v>
      </c>
      <c r="C311" s="16" t="s">
        <v>23</v>
      </c>
      <c r="D311" s="17">
        <f>D312</f>
        <v>0</v>
      </c>
      <c r="E311" s="17">
        <f t="shared" si="38"/>
        <v>0</v>
      </c>
      <c r="F311" s="17">
        <f t="shared" si="38"/>
        <v>0</v>
      </c>
    </row>
    <row r="312" spans="1:6" s="2" customFormat="1" ht="26.25" hidden="1" x14ac:dyDescent="0.25">
      <c r="A312" s="18" t="s">
        <v>24</v>
      </c>
      <c r="B312" s="16" t="s">
        <v>164</v>
      </c>
      <c r="C312" s="16" t="s">
        <v>25</v>
      </c>
      <c r="D312" s="17"/>
      <c r="E312" s="17"/>
      <c r="F312" s="17"/>
    </row>
    <row r="313" spans="1:6" s="2" customFormat="1" ht="15" hidden="1" x14ac:dyDescent="0.25">
      <c r="A313" s="18"/>
      <c r="B313" s="16"/>
      <c r="C313" s="16"/>
      <c r="D313" s="17"/>
      <c r="E313" s="17"/>
      <c r="F313" s="17"/>
    </row>
    <row r="314" spans="1:6" s="2" customFormat="1" ht="39" hidden="1" x14ac:dyDescent="0.25">
      <c r="A314" s="18" t="s">
        <v>192</v>
      </c>
      <c r="B314" s="16" t="s">
        <v>193</v>
      </c>
      <c r="C314" s="16" t="s">
        <v>7</v>
      </c>
      <c r="D314" s="17">
        <f>D315</f>
        <v>0</v>
      </c>
      <c r="E314" s="17">
        <f t="shared" ref="E314:F316" si="39">E315</f>
        <v>0</v>
      </c>
      <c r="F314" s="17">
        <f t="shared" si="39"/>
        <v>0</v>
      </c>
    </row>
    <row r="315" spans="1:6" s="2" customFormat="1" ht="15" hidden="1" x14ac:dyDescent="0.25">
      <c r="A315" s="18" t="s">
        <v>69</v>
      </c>
      <c r="B315" s="16" t="s">
        <v>194</v>
      </c>
      <c r="C315" s="16" t="s">
        <v>7</v>
      </c>
      <c r="D315" s="17">
        <f>D316</f>
        <v>0</v>
      </c>
      <c r="E315" s="17">
        <f t="shared" si="39"/>
        <v>0</v>
      </c>
      <c r="F315" s="17">
        <f t="shared" si="39"/>
        <v>0</v>
      </c>
    </row>
    <row r="316" spans="1:6" s="2" customFormat="1" ht="26.25" hidden="1" x14ac:dyDescent="0.25">
      <c r="A316" s="18" t="s">
        <v>22</v>
      </c>
      <c r="B316" s="16" t="s">
        <v>194</v>
      </c>
      <c r="C316" s="16" t="s">
        <v>23</v>
      </c>
      <c r="D316" s="17">
        <f>D317</f>
        <v>0</v>
      </c>
      <c r="E316" s="17">
        <f t="shared" si="39"/>
        <v>0</v>
      </c>
      <c r="F316" s="17">
        <f t="shared" si="39"/>
        <v>0</v>
      </c>
    </row>
    <row r="317" spans="1:6" s="2" customFormat="1" ht="26.25" hidden="1" x14ac:dyDescent="0.25">
      <c r="A317" s="18" t="s">
        <v>24</v>
      </c>
      <c r="B317" s="16" t="s">
        <v>194</v>
      </c>
      <c r="C317" s="16" t="s">
        <v>25</v>
      </c>
      <c r="D317" s="17"/>
      <c r="E317" s="17"/>
      <c r="F317" s="17"/>
    </row>
    <row r="318" spans="1:6" s="2" customFormat="1" ht="39" x14ac:dyDescent="0.25">
      <c r="A318" s="31" t="s">
        <v>507</v>
      </c>
      <c r="B318" s="16" t="s">
        <v>163</v>
      </c>
      <c r="C318" s="16" t="s">
        <v>7</v>
      </c>
      <c r="D318" s="17">
        <f>D319</f>
        <v>260</v>
      </c>
      <c r="E318" s="17">
        <v>0</v>
      </c>
      <c r="F318" s="17">
        <v>0</v>
      </c>
    </row>
    <row r="319" spans="1:6" s="2" customFormat="1" ht="15" x14ac:dyDescent="0.25">
      <c r="A319" s="18" t="s">
        <v>69</v>
      </c>
      <c r="B319" s="16" t="s">
        <v>164</v>
      </c>
      <c r="C319" s="16" t="s">
        <v>7</v>
      </c>
      <c r="D319" s="17">
        <f>D320</f>
        <v>260</v>
      </c>
      <c r="E319" s="17">
        <v>0</v>
      </c>
      <c r="F319" s="17">
        <v>0</v>
      </c>
    </row>
    <row r="320" spans="1:6" s="2" customFormat="1" ht="26.25" x14ac:dyDescent="0.25">
      <c r="A320" s="18" t="s">
        <v>22</v>
      </c>
      <c r="B320" s="16" t="s">
        <v>164</v>
      </c>
      <c r="C320" s="16" t="s">
        <v>23</v>
      </c>
      <c r="D320" s="17">
        <f>D321</f>
        <v>260</v>
      </c>
      <c r="E320" s="17">
        <v>0</v>
      </c>
      <c r="F320" s="17">
        <v>0</v>
      </c>
    </row>
    <row r="321" spans="1:6" s="2" customFormat="1" ht="26.25" x14ac:dyDescent="0.25">
      <c r="A321" s="18" t="s">
        <v>24</v>
      </c>
      <c r="B321" s="16" t="s">
        <v>164</v>
      </c>
      <c r="C321" s="16" t="s">
        <v>25</v>
      </c>
      <c r="D321" s="17">
        <f>262.9-2.9</f>
        <v>260</v>
      </c>
      <c r="E321" s="17">
        <v>0</v>
      </c>
      <c r="F321" s="17">
        <v>0</v>
      </c>
    </row>
    <row r="322" spans="1:6" s="2" customFormat="1" ht="51.75" x14ac:dyDescent="0.25">
      <c r="A322" s="18" t="s">
        <v>449</v>
      </c>
      <c r="B322" s="16" t="s">
        <v>170</v>
      </c>
      <c r="C322" s="16" t="s">
        <v>7</v>
      </c>
      <c r="D322" s="17">
        <f t="shared" ref="D322:F324" si="40">D323</f>
        <v>0</v>
      </c>
      <c r="E322" s="17">
        <f t="shared" si="40"/>
        <v>200</v>
      </c>
      <c r="F322" s="17">
        <f t="shared" si="40"/>
        <v>60</v>
      </c>
    </row>
    <row r="323" spans="1:6" s="2" customFormat="1" ht="15" x14ac:dyDescent="0.25">
      <c r="A323" s="18" t="s">
        <v>69</v>
      </c>
      <c r="B323" s="16" t="s">
        <v>171</v>
      </c>
      <c r="C323" s="16" t="s">
        <v>7</v>
      </c>
      <c r="D323" s="17">
        <f t="shared" si="40"/>
        <v>0</v>
      </c>
      <c r="E323" s="17">
        <f t="shared" si="40"/>
        <v>200</v>
      </c>
      <c r="F323" s="17">
        <f t="shared" si="40"/>
        <v>60</v>
      </c>
    </row>
    <row r="324" spans="1:6" s="2" customFormat="1" ht="26.25" x14ac:dyDescent="0.25">
      <c r="A324" s="18" t="s">
        <v>22</v>
      </c>
      <c r="B324" s="16" t="s">
        <v>171</v>
      </c>
      <c r="C324" s="16" t="s">
        <v>23</v>
      </c>
      <c r="D324" s="17">
        <f t="shared" si="40"/>
        <v>0</v>
      </c>
      <c r="E324" s="17">
        <f t="shared" si="40"/>
        <v>200</v>
      </c>
      <c r="F324" s="17">
        <f t="shared" si="40"/>
        <v>60</v>
      </c>
    </row>
    <row r="325" spans="1:6" s="2" customFormat="1" ht="26.25" x14ac:dyDescent="0.25">
      <c r="A325" s="18" t="s">
        <v>24</v>
      </c>
      <c r="B325" s="16" t="s">
        <v>171</v>
      </c>
      <c r="C325" s="16" t="s">
        <v>25</v>
      </c>
      <c r="D325" s="17">
        <f>200-99-20-47.5-33.5</f>
        <v>0</v>
      </c>
      <c r="E325" s="17">
        <v>200</v>
      </c>
      <c r="F325" s="17">
        <v>60</v>
      </c>
    </row>
    <row r="326" spans="1:6" s="2" customFormat="1" ht="77.25" hidden="1" x14ac:dyDescent="0.25">
      <c r="A326" s="18" t="s">
        <v>518</v>
      </c>
      <c r="B326" s="16" t="s">
        <v>516</v>
      </c>
      <c r="C326" s="16" t="s">
        <v>7</v>
      </c>
      <c r="D326" s="17">
        <f>D327</f>
        <v>0</v>
      </c>
      <c r="E326" s="17">
        <v>0</v>
      </c>
      <c r="F326" s="17">
        <v>0</v>
      </c>
    </row>
    <row r="327" spans="1:6" s="2" customFormat="1" ht="15" hidden="1" x14ac:dyDescent="0.25">
      <c r="A327" s="18" t="s">
        <v>69</v>
      </c>
      <c r="B327" s="16" t="s">
        <v>517</v>
      </c>
      <c r="C327" s="16" t="s">
        <v>7</v>
      </c>
      <c r="D327" s="17">
        <f>D328</f>
        <v>0</v>
      </c>
      <c r="E327" s="17">
        <v>0</v>
      </c>
      <c r="F327" s="17">
        <v>0</v>
      </c>
    </row>
    <row r="328" spans="1:6" s="2" customFormat="1" ht="15" hidden="1" x14ac:dyDescent="0.25">
      <c r="A328" s="18"/>
      <c r="B328" s="16" t="s">
        <v>517</v>
      </c>
      <c r="C328" s="16" t="s">
        <v>106</v>
      </c>
      <c r="D328" s="17">
        <f>D329</f>
        <v>0</v>
      </c>
      <c r="E328" s="17">
        <v>0</v>
      </c>
      <c r="F328" s="17">
        <v>0</v>
      </c>
    </row>
    <row r="329" spans="1:6" s="2" customFormat="1" ht="15" hidden="1" x14ac:dyDescent="0.25">
      <c r="A329" s="18"/>
      <c r="B329" s="16" t="s">
        <v>517</v>
      </c>
      <c r="C329" s="16" t="s">
        <v>522</v>
      </c>
      <c r="D329" s="17">
        <f>1311-1311</f>
        <v>0</v>
      </c>
      <c r="E329" s="17">
        <v>0</v>
      </c>
      <c r="F329" s="17">
        <v>0</v>
      </c>
    </row>
    <row r="330" spans="1:6" s="2" customFormat="1" ht="39" x14ac:dyDescent="0.25">
      <c r="A330" s="33" t="s">
        <v>530</v>
      </c>
      <c r="B330" s="16" t="s">
        <v>210</v>
      </c>
      <c r="C330" s="16" t="s">
        <v>7</v>
      </c>
      <c r="D330" s="17">
        <f>D331+D335+D339+D343+D347+D355+D359</f>
        <v>3045</v>
      </c>
      <c r="E330" s="17">
        <f>E331+E335+E339+E343+E347+E355</f>
        <v>2170</v>
      </c>
      <c r="F330" s="17">
        <f>F331+F335+F339+F343+F347</f>
        <v>730</v>
      </c>
    </row>
    <row r="331" spans="1:6" s="2" customFormat="1" ht="50.25" customHeight="1" x14ac:dyDescent="0.25">
      <c r="A331" s="18" t="s">
        <v>211</v>
      </c>
      <c r="B331" s="16" t="s">
        <v>212</v>
      </c>
      <c r="C331" s="16" t="s">
        <v>7</v>
      </c>
      <c r="D331" s="17">
        <f>D332</f>
        <v>198</v>
      </c>
      <c r="E331" s="17">
        <f t="shared" ref="E331:F333" si="41">E332</f>
        <v>200</v>
      </c>
      <c r="F331" s="17">
        <f t="shared" si="41"/>
        <v>100</v>
      </c>
    </row>
    <row r="332" spans="1:6" s="2" customFormat="1" ht="19.5" customHeight="1" x14ac:dyDescent="0.25">
      <c r="A332" s="18" t="s">
        <v>69</v>
      </c>
      <c r="B332" s="16" t="s">
        <v>213</v>
      </c>
      <c r="C332" s="16" t="s">
        <v>7</v>
      </c>
      <c r="D332" s="17">
        <f>D333</f>
        <v>198</v>
      </c>
      <c r="E332" s="17">
        <f t="shared" si="41"/>
        <v>200</v>
      </c>
      <c r="F332" s="17">
        <f t="shared" si="41"/>
        <v>100</v>
      </c>
    </row>
    <row r="333" spans="1:6" s="2" customFormat="1" ht="27.75" customHeight="1" x14ac:dyDescent="0.25">
      <c r="A333" s="18" t="s">
        <v>22</v>
      </c>
      <c r="B333" s="16" t="s">
        <v>213</v>
      </c>
      <c r="C333" s="16" t="s">
        <v>23</v>
      </c>
      <c r="D333" s="17">
        <f>D334</f>
        <v>198</v>
      </c>
      <c r="E333" s="17">
        <f t="shared" si="41"/>
        <v>200</v>
      </c>
      <c r="F333" s="17">
        <f t="shared" si="41"/>
        <v>100</v>
      </c>
    </row>
    <row r="334" spans="1:6" s="2" customFormat="1" ht="26.25" x14ac:dyDescent="0.25">
      <c r="A334" s="18" t="s">
        <v>24</v>
      </c>
      <c r="B334" s="16" t="s">
        <v>213</v>
      </c>
      <c r="C334" s="16" t="s">
        <v>25</v>
      </c>
      <c r="D334" s="17">
        <f>200-2</f>
        <v>198</v>
      </c>
      <c r="E334" s="17">
        <v>200</v>
      </c>
      <c r="F334" s="17">
        <v>100</v>
      </c>
    </row>
    <row r="335" spans="1:6" s="2" customFormat="1" ht="54.75" customHeight="1" x14ac:dyDescent="0.25">
      <c r="A335" s="18" t="s">
        <v>214</v>
      </c>
      <c r="B335" s="16" t="s">
        <v>215</v>
      </c>
      <c r="C335" s="16" t="s">
        <v>7</v>
      </c>
      <c r="D335" s="17">
        <f>D336</f>
        <v>536.70000000000005</v>
      </c>
      <c r="E335" s="17">
        <f t="shared" ref="E335:F337" si="42">E336</f>
        <v>520</v>
      </c>
      <c r="F335" s="17">
        <f t="shared" si="42"/>
        <v>300</v>
      </c>
    </row>
    <row r="336" spans="1:6" s="2" customFormat="1" ht="21" customHeight="1" x14ac:dyDescent="0.25">
      <c r="A336" s="18" t="s">
        <v>69</v>
      </c>
      <c r="B336" s="16" t="s">
        <v>216</v>
      </c>
      <c r="C336" s="16" t="s">
        <v>7</v>
      </c>
      <c r="D336" s="17">
        <f>D337</f>
        <v>536.70000000000005</v>
      </c>
      <c r="E336" s="17">
        <f t="shared" si="42"/>
        <v>520</v>
      </c>
      <c r="F336" s="17">
        <f t="shared" si="42"/>
        <v>300</v>
      </c>
    </row>
    <row r="337" spans="1:6" s="2" customFormat="1" ht="33" customHeight="1" x14ac:dyDescent="0.25">
      <c r="A337" s="18" t="s">
        <v>22</v>
      </c>
      <c r="B337" s="16" t="s">
        <v>216</v>
      </c>
      <c r="C337" s="16" t="s">
        <v>23</v>
      </c>
      <c r="D337" s="17">
        <f>D338</f>
        <v>536.70000000000005</v>
      </c>
      <c r="E337" s="17">
        <f t="shared" si="42"/>
        <v>520</v>
      </c>
      <c r="F337" s="17">
        <f t="shared" si="42"/>
        <v>300</v>
      </c>
    </row>
    <row r="338" spans="1:6" s="2" customFormat="1" ht="29.25" customHeight="1" x14ac:dyDescent="0.25">
      <c r="A338" s="18" t="s">
        <v>24</v>
      </c>
      <c r="B338" s="16" t="s">
        <v>216</v>
      </c>
      <c r="C338" s="16" t="s">
        <v>25</v>
      </c>
      <c r="D338" s="17">
        <f>529.4+47.6-40.3</f>
        <v>536.70000000000005</v>
      </c>
      <c r="E338" s="17">
        <v>520</v>
      </c>
      <c r="F338" s="17">
        <v>300</v>
      </c>
    </row>
    <row r="339" spans="1:6" s="2" customFormat="1" ht="30.75" customHeight="1" x14ac:dyDescent="0.25">
      <c r="A339" s="18" t="s">
        <v>453</v>
      </c>
      <c r="B339" s="16" t="s">
        <v>217</v>
      </c>
      <c r="C339" s="16" t="s">
        <v>7</v>
      </c>
      <c r="D339" s="17">
        <f>D340</f>
        <v>1120.5</v>
      </c>
      <c r="E339" s="17">
        <f t="shared" ref="E339:F341" si="43">E340</f>
        <v>880</v>
      </c>
      <c r="F339" s="17">
        <f t="shared" si="43"/>
        <v>280</v>
      </c>
    </row>
    <row r="340" spans="1:6" s="2" customFormat="1" ht="17.25" customHeight="1" x14ac:dyDescent="0.25">
      <c r="A340" s="18" t="s">
        <v>69</v>
      </c>
      <c r="B340" s="16" t="s">
        <v>218</v>
      </c>
      <c r="C340" s="16" t="s">
        <v>7</v>
      </c>
      <c r="D340" s="17">
        <f>D341</f>
        <v>1120.5</v>
      </c>
      <c r="E340" s="17">
        <f t="shared" si="43"/>
        <v>880</v>
      </c>
      <c r="F340" s="17">
        <f t="shared" si="43"/>
        <v>280</v>
      </c>
    </row>
    <row r="341" spans="1:6" s="2" customFormat="1" ht="30.75" customHeight="1" x14ac:dyDescent="0.25">
      <c r="A341" s="18" t="s">
        <v>22</v>
      </c>
      <c r="B341" s="16" t="s">
        <v>218</v>
      </c>
      <c r="C341" s="16" t="s">
        <v>23</v>
      </c>
      <c r="D341" s="17">
        <f>D342</f>
        <v>1120.5</v>
      </c>
      <c r="E341" s="17">
        <f t="shared" si="43"/>
        <v>880</v>
      </c>
      <c r="F341" s="17">
        <f t="shared" si="43"/>
        <v>280</v>
      </c>
    </row>
    <row r="342" spans="1:6" s="2" customFormat="1" ht="26.25" x14ac:dyDescent="0.25">
      <c r="A342" s="18" t="s">
        <v>24</v>
      </c>
      <c r="B342" s="16" t="s">
        <v>218</v>
      </c>
      <c r="C342" s="16" t="s">
        <v>25</v>
      </c>
      <c r="D342" s="17">
        <f>880+243.2-2.7</f>
        <v>1120.5</v>
      </c>
      <c r="E342" s="17">
        <v>880</v>
      </c>
      <c r="F342" s="17">
        <v>280</v>
      </c>
    </row>
    <row r="343" spans="1:6" s="2" customFormat="1" ht="45.75" customHeight="1" x14ac:dyDescent="0.25">
      <c r="A343" s="18" t="s">
        <v>219</v>
      </c>
      <c r="B343" s="16" t="s">
        <v>220</v>
      </c>
      <c r="C343" s="16" t="s">
        <v>7</v>
      </c>
      <c r="D343" s="17">
        <f>D344</f>
        <v>841.3</v>
      </c>
      <c r="E343" s="17">
        <f t="shared" ref="E343:F345" si="44">E344</f>
        <v>520</v>
      </c>
      <c r="F343" s="17">
        <f t="shared" si="44"/>
        <v>0</v>
      </c>
    </row>
    <row r="344" spans="1:6" s="2" customFormat="1" ht="18.75" customHeight="1" x14ac:dyDescent="0.25">
      <c r="A344" s="18" t="s">
        <v>69</v>
      </c>
      <c r="B344" s="16" t="s">
        <v>221</v>
      </c>
      <c r="C344" s="16" t="s">
        <v>7</v>
      </c>
      <c r="D344" s="17">
        <f>D345</f>
        <v>841.3</v>
      </c>
      <c r="E344" s="17">
        <f t="shared" si="44"/>
        <v>520</v>
      </c>
      <c r="F344" s="17">
        <f t="shared" si="44"/>
        <v>0</v>
      </c>
    </row>
    <row r="345" spans="1:6" s="2" customFormat="1" ht="27.75" customHeight="1" x14ac:dyDescent="0.25">
      <c r="A345" s="18" t="s">
        <v>22</v>
      </c>
      <c r="B345" s="16" t="s">
        <v>221</v>
      </c>
      <c r="C345" s="16" t="s">
        <v>23</v>
      </c>
      <c r="D345" s="17">
        <f>D346</f>
        <v>841.3</v>
      </c>
      <c r="E345" s="17">
        <f t="shared" si="44"/>
        <v>520</v>
      </c>
      <c r="F345" s="17">
        <f t="shared" si="44"/>
        <v>0</v>
      </c>
    </row>
    <row r="346" spans="1:6" s="2" customFormat="1" ht="26.25" x14ac:dyDescent="0.25">
      <c r="A346" s="18" t="s">
        <v>24</v>
      </c>
      <c r="B346" s="16" t="s">
        <v>221</v>
      </c>
      <c r="C346" s="16" t="s">
        <v>25</v>
      </c>
      <c r="D346" s="17">
        <f>520+55.9+89.4+179.7-3.7+0.1-0.1</f>
        <v>841.3</v>
      </c>
      <c r="E346" s="17">
        <v>520</v>
      </c>
      <c r="F346" s="17">
        <v>0</v>
      </c>
    </row>
    <row r="347" spans="1:6" s="2" customFormat="1" ht="29.25" customHeight="1" x14ac:dyDescent="0.25">
      <c r="A347" s="18" t="s">
        <v>432</v>
      </c>
      <c r="B347" s="16" t="s">
        <v>222</v>
      </c>
      <c r="C347" s="16" t="s">
        <v>7</v>
      </c>
      <c r="D347" s="17">
        <f>D348</f>
        <v>50</v>
      </c>
      <c r="E347" s="17">
        <f t="shared" ref="E347:F349" si="45">E348</f>
        <v>50</v>
      </c>
      <c r="F347" s="17">
        <f t="shared" si="45"/>
        <v>50</v>
      </c>
    </row>
    <row r="348" spans="1:6" s="2" customFormat="1" ht="16.5" customHeight="1" x14ac:dyDescent="0.25">
      <c r="A348" s="18" t="s">
        <v>69</v>
      </c>
      <c r="B348" s="16" t="s">
        <v>223</v>
      </c>
      <c r="C348" s="16" t="s">
        <v>7</v>
      </c>
      <c r="D348" s="17">
        <f>D349</f>
        <v>50</v>
      </c>
      <c r="E348" s="17">
        <f t="shared" si="45"/>
        <v>50</v>
      </c>
      <c r="F348" s="17">
        <f t="shared" si="45"/>
        <v>50</v>
      </c>
    </row>
    <row r="349" spans="1:6" s="2" customFormat="1" ht="35.25" customHeight="1" x14ac:dyDescent="0.25">
      <c r="A349" s="18" t="s">
        <v>22</v>
      </c>
      <c r="B349" s="16" t="s">
        <v>223</v>
      </c>
      <c r="C349" s="16" t="s">
        <v>23</v>
      </c>
      <c r="D349" s="17">
        <f>D350</f>
        <v>50</v>
      </c>
      <c r="E349" s="17">
        <f t="shared" si="45"/>
        <v>50</v>
      </c>
      <c r="F349" s="17">
        <f t="shared" si="45"/>
        <v>50</v>
      </c>
    </row>
    <row r="350" spans="1:6" s="2" customFormat="1" ht="37.5" customHeight="1" x14ac:dyDescent="0.25">
      <c r="A350" s="18" t="s">
        <v>24</v>
      </c>
      <c r="B350" s="16" t="s">
        <v>223</v>
      </c>
      <c r="C350" s="16" t="s">
        <v>25</v>
      </c>
      <c r="D350" s="17">
        <v>50</v>
      </c>
      <c r="E350" s="17">
        <v>50</v>
      </c>
      <c r="F350" s="17">
        <v>50</v>
      </c>
    </row>
    <row r="351" spans="1:6" s="2" customFormat="1" ht="17.25" hidden="1" customHeight="1" x14ac:dyDescent="0.25">
      <c r="A351" s="18" t="s">
        <v>224</v>
      </c>
      <c r="B351" s="16" t="s">
        <v>225</v>
      </c>
      <c r="C351" s="16" t="s">
        <v>7</v>
      </c>
      <c r="D351" s="17">
        <f>D353</f>
        <v>0</v>
      </c>
      <c r="E351" s="17">
        <f>E353</f>
        <v>0</v>
      </c>
      <c r="F351" s="17">
        <f>F353</f>
        <v>0</v>
      </c>
    </row>
    <row r="352" spans="1:6" s="2" customFormat="1" ht="17.25" hidden="1" customHeight="1" x14ac:dyDescent="0.25">
      <c r="A352" s="18" t="s">
        <v>69</v>
      </c>
      <c r="B352" s="16" t="s">
        <v>226</v>
      </c>
      <c r="C352" s="16" t="s">
        <v>7</v>
      </c>
      <c r="D352" s="17">
        <f t="shared" ref="D352:F353" si="46">D353</f>
        <v>0</v>
      </c>
      <c r="E352" s="17">
        <f t="shared" si="46"/>
        <v>0</v>
      </c>
      <c r="F352" s="17">
        <f t="shared" si="46"/>
        <v>0</v>
      </c>
    </row>
    <row r="353" spans="1:6" s="2" customFormat="1" ht="30" hidden="1" customHeight="1" x14ac:dyDescent="0.25">
      <c r="A353" s="18" t="s">
        <v>22</v>
      </c>
      <c r="B353" s="16" t="s">
        <v>226</v>
      </c>
      <c r="C353" s="16" t="s">
        <v>23</v>
      </c>
      <c r="D353" s="17">
        <f t="shared" si="46"/>
        <v>0</v>
      </c>
      <c r="E353" s="17">
        <f t="shared" si="46"/>
        <v>0</v>
      </c>
      <c r="F353" s="17">
        <f t="shared" si="46"/>
        <v>0</v>
      </c>
    </row>
    <row r="354" spans="1:6" s="2" customFormat="1" ht="26.25" hidden="1" x14ac:dyDescent="0.25">
      <c r="A354" s="18" t="s">
        <v>24</v>
      </c>
      <c r="B354" s="16" t="s">
        <v>226</v>
      </c>
      <c r="C354" s="16" t="s">
        <v>25</v>
      </c>
      <c r="D354" s="17">
        <f>50-50</f>
        <v>0</v>
      </c>
      <c r="E354" s="17">
        <f>50-50</f>
        <v>0</v>
      </c>
      <c r="F354" s="17">
        <f>50-50</f>
        <v>0</v>
      </c>
    </row>
    <row r="355" spans="1:6" s="2" customFormat="1" ht="26.25" hidden="1" x14ac:dyDescent="0.25">
      <c r="A355" s="18" t="s">
        <v>224</v>
      </c>
      <c r="B355" s="16" t="s">
        <v>225</v>
      </c>
      <c r="C355" s="16" t="s">
        <v>7</v>
      </c>
      <c r="D355" s="17">
        <f>D356</f>
        <v>0</v>
      </c>
      <c r="E355" s="17">
        <f t="shared" ref="E355:F357" si="47">E356</f>
        <v>0</v>
      </c>
      <c r="F355" s="17">
        <f t="shared" si="47"/>
        <v>0</v>
      </c>
    </row>
    <row r="356" spans="1:6" s="2" customFormat="1" ht="15" hidden="1" x14ac:dyDescent="0.25">
      <c r="A356" s="18" t="s">
        <v>69</v>
      </c>
      <c r="B356" s="16" t="s">
        <v>226</v>
      </c>
      <c r="C356" s="16" t="s">
        <v>7</v>
      </c>
      <c r="D356" s="17">
        <f>D357</f>
        <v>0</v>
      </c>
      <c r="E356" s="17">
        <f t="shared" si="47"/>
        <v>0</v>
      </c>
      <c r="F356" s="17">
        <f t="shared" si="47"/>
        <v>0</v>
      </c>
    </row>
    <row r="357" spans="1:6" s="2" customFormat="1" ht="26.25" hidden="1" x14ac:dyDescent="0.25">
      <c r="A357" s="18" t="s">
        <v>22</v>
      </c>
      <c r="B357" s="16" t="s">
        <v>226</v>
      </c>
      <c r="C357" s="16" t="s">
        <v>23</v>
      </c>
      <c r="D357" s="17">
        <f>D358</f>
        <v>0</v>
      </c>
      <c r="E357" s="17">
        <f t="shared" si="47"/>
        <v>0</v>
      </c>
      <c r="F357" s="17">
        <f t="shared" si="47"/>
        <v>0</v>
      </c>
    </row>
    <row r="358" spans="1:6" s="2" customFormat="1" ht="26.25" hidden="1" x14ac:dyDescent="0.25">
      <c r="A358" s="18" t="s">
        <v>24</v>
      </c>
      <c r="B358" s="16" t="s">
        <v>226</v>
      </c>
      <c r="C358" s="16" t="s">
        <v>25</v>
      </c>
      <c r="D358" s="17">
        <f>50-8.6-41.4</f>
        <v>0</v>
      </c>
      <c r="E358" s="17">
        <f>50-8.6-41.4</f>
        <v>0</v>
      </c>
      <c r="F358" s="17">
        <f>50-8.6-41.4</f>
        <v>0</v>
      </c>
    </row>
    <row r="359" spans="1:6" s="2" customFormat="1" ht="64.5" x14ac:dyDescent="0.25">
      <c r="A359" s="18" t="s">
        <v>533</v>
      </c>
      <c r="B359" s="16" t="s">
        <v>531</v>
      </c>
      <c r="C359" s="16" t="s">
        <v>7</v>
      </c>
      <c r="D359" s="17">
        <f>D360</f>
        <v>298.5</v>
      </c>
      <c r="E359" s="17">
        <f t="shared" ref="E359:F362" si="48">E360</f>
        <v>0</v>
      </c>
      <c r="F359" s="17">
        <f t="shared" si="48"/>
        <v>0</v>
      </c>
    </row>
    <row r="360" spans="1:6" s="2" customFormat="1" ht="15" x14ac:dyDescent="0.25">
      <c r="A360" s="18" t="s">
        <v>69</v>
      </c>
      <c r="B360" s="16" t="s">
        <v>532</v>
      </c>
      <c r="C360" s="16" t="s">
        <v>7</v>
      </c>
      <c r="D360" s="17">
        <f>D361</f>
        <v>298.5</v>
      </c>
      <c r="E360" s="17">
        <f t="shared" si="48"/>
        <v>0</v>
      </c>
      <c r="F360" s="17">
        <f t="shared" si="48"/>
        <v>0</v>
      </c>
    </row>
    <row r="361" spans="1:6" s="2" customFormat="1" ht="26.25" x14ac:dyDescent="0.25">
      <c r="A361" s="18" t="s">
        <v>22</v>
      </c>
      <c r="B361" s="16" t="s">
        <v>532</v>
      </c>
      <c r="C361" s="16" t="s">
        <v>23</v>
      </c>
      <c r="D361" s="17">
        <f>D362</f>
        <v>298.5</v>
      </c>
      <c r="E361" s="17">
        <f t="shared" si="48"/>
        <v>0</v>
      </c>
      <c r="F361" s="17">
        <f t="shared" si="48"/>
        <v>0</v>
      </c>
    </row>
    <row r="362" spans="1:6" s="2" customFormat="1" ht="26.25" x14ac:dyDescent="0.25">
      <c r="A362" s="18" t="s">
        <v>24</v>
      </c>
      <c r="B362" s="16" t="s">
        <v>532</v>
      </c>
      <c r="C362" s="16" t="s">
        <v>25</v>
      </c>
      <c r="D362" s="17">
        <f>300-1.5</f>
        <v>298.5</v>
      </c>
      <c r="E362" s="17">
        <f t="shared" si="48"/>
        <v>0</v>
      </c>
      <c r="F362" s="17">
        <f t="shared" si="48"/>
        <v>0</v>
      </c>
    </row>
    <row r="363" spans="1:6" s="2" customFormat="1" ht="51.75" x14ac:dyDescent="0.25">
      <c r="A363" s="18" t="s">
        <v>357</v>
      </c>
      <c r="B363" s="16" t="s">
        <v>358</v>
      </c>
      <c r="C363" s="16" t="s">
        <v>7</v>
      </c>
      <c r="D363" s="17">
        <f>D364</f>
        <v>941.9</v>
      </c>
      <c r="E363" s="17">
        <f t="shared" ref="E363:F366" si="49">E364</f>
        <v>0</v>
      </c>
      <c r="F363" s="17">
        <f t="shared" si="49"/>
        <v>0</v>
      </c>
    </row>
    <row r="364" spans="1:6" s="2" customFormat="1" ht="26.25" x14ac:dyDescent="0.25">
      <c r="A364" s="18" t="s">
        <v>359</v>
      </c>
      <c r="B364" s="16" t="s">
        <v>360</v>
      </c>
      <c r="C364" s="16" t="s">
        <v>7</v>
      </c>
      <c r="D364" s="17">
        <f>D365+D370</f>
        <v>941.9</v>
      </c>
      <c r="E364" s="17">
        <f t="shared" si="49"/>
        <v>0</v>
      </c>
      <c r="F364" s="17">
        <f t="shared" si="49"/>
        <v>0</v>
      </c>
    </row>
    <row r="365" spans="1:6" s="2" customFormat="1" ht="15" x14ac:dyDescent="0.25">
      <c r="A365" s="18" t="s">
        <v>69</v>
      </c>
      <c r="B365" s="16" t="s">
        <v>361</v>
      </c>
      <c r="C365" s="16" t="s">
        <v>7</v>
      </c>
      <c r="D365" s="17">
        <f>D366+D368</f>
        <v>941.9</v>
      </c>
      <c r="E365" s="17">
        <f t="shared" si="49"/>
        <v>0</v>
      </c>
      <c r="F365" s="17">
        <f t="shared" si="49"/>
        <v>0</v>
      </c>
    </row>
    <row r="366" spans="1:6" s="2" customFormat="1" ht="26.25" x14ac:dyDescent="0.25">
      <c r="A366" s="18" t="s">
        <v>22</v>
      </c>
      <c r="B366" s="16" t="s">
        <v>361</v>
      </c>
      <c r="C366" s="16" t="s">
        <v>23</v>
      </c>
      <c r="D366" s="17">
        <f>D367</f>
        <v>941.9</v>
      </c>
      <c r="E366" s="17">
        <f t="shared" si="49"/>
        <v>0</v>
      </c>
      <c r="F366" s="17">
        <f t="shared" si="49"/>
        <v>0</v>
      </c>
    </row>
    <row r="367" spans="1:6" s="2" customFormat="1" ht="26.25" x14ac:dyDescent="0.25">
      <c r="A367" s="18" t="s">
        <v>24</v>
      </c>
      <c r="B367" s="16" t="s">
        <v>361</v>
      </c>
      <c r="C367" s="16" t="s">
        <v>25</v>
      </c>
      <c r="D367" s="17">
        <f>1096-154.1</f>
        <v>941.9</v>
      </c>
      <c r="E367" s="17">
        <v>0</v>
      </c>
      <c r="F367" s="17">
        <v>0</v>
      </c>
    </row>
    <row r="368" spans="1:6" s="2" customFormat="1" ht="15" hidden="1" x14ac:dyDescent="0.25">
      <c r="A368" s="18" t="s">
        <v>26</v>
      </c>
      <c r="B368" s="16" t="s">
        <v>361</v>
      </c>
      <c r="C368" s="16" t="s">
        <v>27</v>
      </c>
      <c r="D368" s="17">
        <f>D369</f>
        <v>0</v>
      </c>
      <c r="E368" s="17">
        <v>0</v>
      </c>
      <c r="F368" s="17">
        <v>0</v>
      </c>
    </row>
    <row r="369" spans="1:6" s="2" customFormat="1" ht="15" hidden="1" x14ac:dyDescent="0.25">
      <c r="A369" s="18" t="s">
        <v>28</v>
      </c>
      <c r="B369" s="16" t="s">
        <v>361</v>
      </c>
      <c r="C369" s="16" t="s">
        <v>29</v>
      </c>
      <c r="D369" s="17">
        <f>2-1.5-0.5</f>
        <v>0</v>
      </c>
      <c r="E369" s="17">
        <v>0</v>
      </c>
      <c r="F369" s="17">
        <v>0</v>
      </c>
    </row>
    <row r="370" spans="1:6" s="2" customFormat="1" ht="39" hidden="1" x14ac:dyDescent="0.25">
      <c r="A370" s="18" t="s">
        <v>362</v>
      </c>
      <c r="B370" s="16" t="s">
        <v>363</v>
      </c>
      <c r="C370" s="16" t="s">
        <v>7</v>
      </c>
      <c r="D370" s="17">
        <f>D371</f>
        <v>0</v>
      </c>
      <c r="E370" s="17">
        <v>0</v>
      </c>
      <c r="F370" s="17">
        <v>0</v>
      </c>
    </row>
    <row r="371" spans="1:6" s="2" customFormat="1" ht="26.25" hidden="1" x14ac:dyDescent="0.25">
      <c r="A371" s="18" t="s">
        <v>22</v>
      </c>
      <c r="B371" s="16" t="s">
        <v>363</v>
      </c>
      <c r="C371" s="16" t="s">
        <v>23</v>
      </c>
      <c r="D371" s="17">
        <f>D372</f>
        <v>0</v>
      </c>
      <c r="E371" s="17">
        <v>0</v>
      </c>
      <c r="F371" s="17">
        <v>0</v>
      </c>
    </row>
    <row r="372" spans="1:6" s="2" customFormat="1" ht="26.25" hidden="1" x14ac:dyDescent="0.25">
      <c r="A372" s="18" t="s">
        <v>24</v>
      </c>
      <c r="B372" s="16" t="s">
        <v>363</v>
      </c>
      <c r="C372" s="16" t="s">
        <v>25</v>
      </c>
      <c r="D372" s="17">
        <v>0</v>
      </c>
      <c r="E372" s="17">
        <v>0</v>
      </c>
      <c r="F372" s="17">
        <v>0</v>
      </c>
    </row>
    <row r="373" spans="1:6" s="2" customFormat="1" ht="56.25" customHeight="1" x14ac:dyDescent="0.25">
      <c r="A373" s="18" t="s">
        <v>90</v>
      </c>
      <c r="B373" s="16" t="s">
        <v>91</v>
      </c>
      <c r="C373" s="16" t="s">
        <v>7</v>
      </c>
      <c r="D373" s="17">
        <f>D374+D412</f>
        <v>4853.2000000000007</v>
      </c>
      <c r="E373" s="17">
        <f>E374+E412</f>
        <v>0</v>
      </c>
      <c r="F373" s="17">
        <f>F374+F412</f>
        <v>0</v>
      </c>
    </row>
    <row r="374" spans="1:6" s="2" customFormat="1" ht="41.25" customHeight="1" x14ac:dyDescent="0.25">
      <c r="A374" s="18" t="s">
        <v>121</v>
      </c>
      <c r="B374" s="16" t="s">
        <v>122</v>
      </c>
      <c r="C374" s="16" t="s">
        <v>7</v>
      </c>
      <c r="D374" s="17">
        <f>D375+D401+D397</f>
        <v>3967.1000000000004</v>
      </c>
      <c r="E374" s="17">
        <f>E375+E401+E397</f>
        <v>0</v>
      </c>
      <c r="F374" s="17">
        <f>F375+F401+F397</f>
        <v>0</v>
      </c>
    </row>
    <row r="375" spans="1:6" s="2" customFormat="1" ht="82.5" customHeight="1" x14ac:dyDescent="0.25">
      <c r="A375" s="18" t="s">
        <v>123</v>
      </c>
      <c r="B375" s="16" t="s">
        <v>124</v>
      </c>
      <c r="C375" s="16" t="s">
        <v>7</v>
      </c>
      <c r="D375" s="17">
        <f>D376+D379+D382+D385+D394</f>
        <v>3868.2000000000003</v>
      </c>
      <c r="E375" s="17">
        <f t="shared" ref="E375:F375" si="50">E376+E379+E382</f>
        <v>0</v>
      </c>
      <c r="F375" s="17">
        <f t="shared" si="50"/>
        <v>0</v>
      </c>
    </row>
    <row r="376" spans="1:6" s="2" customFormat="1" ht="57.75" customHeight="1" x14ac:dyDescent="0.25">
      <c r="A376" s="18" t="s">
        <v>113</v>
      </c>
      <c r="B376" s="16" t="s">
        <v>125</v>
      </c>
      <c r="C376" s="16" t="s">
        <v>7</v>
      </c>
      <c r="D376" s="17">
        <f t="shared" ref="D376:F377" si="51">D377</f>
        <v>9.9999999999999978E-2</v>
      </c>
      <c r="E376" s="17">
        <f t="shared" si="51"/>
        <v>0</v>
      </c>
      <c r="F376" s="17">
        <f t="shared" si="51"/>
        <v>0</v>
      </c>
    </row>
    <row r="377" spans="1:6" s="2" customFormat="1" ht="18.75" customHeight="1" x14ac:dyDescent="0.25">
      <c r="A377" s="18" t="s">
        <v>26</v>
      </c>
      <c r="B377" s="16" t="s">
        <v>125</v>
      </c>
      <c r="C377" s="16" t="s">
        <v>27</v>
      </c>
      <c r="D377" s="17">
        <f t="shared" si="51"/>
        <v>9.9999999999999978E-2</v>
      </c>
      <c r="E377" s="17">
        <f t="shared" si="51"/>
        <v>0</v>
      </c>
      <c r="F377" s="17">
        <f t="shared" si="51"/>
        <v>0</v>
      </c>
    </row>
    <row r="378" spans="1:6" s="2" customFormat="1" ht="19.5" customHeight="1" x14ac:dyDescent="0.25">
      <c r="A378" s="18" t="s">
        <v>28</v>
      </c>
      <c r="B378" s="16" t="s">
        <v>125</v>
      </c>
      <c r="C378" s="16" t="s">
        <v>29</v>
      </c>
      <c r="D378" s="17">
        <f>4-3-0.9</f>
        <v>9.9999999999999978E-2</v>
      </c>
      <c r="E378" s="17">
        <v>0</v>
      </c>
      <c r="F378" s="17">
        <v>0</v>
      </c>
    </row>
    <row r="379" spans="1:6" s="2" customFormat="1" ht="30" customHeight="1" x14ac:dyDescent="0.25">
      <c r="A379" s="18" t="s">
        <v>115</v>
      </c>
      <c r="B379" s="16" t="s">
        <v>126</v>
      </c>
      <c r="C379" s="16" t="s">
        <v>7</v>
      </c>
      <c r="D379" s="17">
        <f>D380+D388</f>
        <v>2965.0000000000005</v>
      </c>
      <c r="E379" s="17">
        <f>E380+E388</f>
        <v>0</v>
      </c>
      <c r="F379" s="17">
        <f>F380+F388</f>
        <v>0</v>
      </c>
    </row>
    <row r="380" spans="1:6" s="2" customFormat="1" ht="66.75" customHeight="1" x14ac:dyDescent="0.25">
      <c r="A380" s="18" t="s">
        <v>14</v>
      </c>
      <c r="B380" s="16" t="s">
        <v>126</v>
      </c>
      <c r="C380" s="16" t="s">
        <v>15</v>
      </c>
      <c r="D380" s="17">
        <f>D381</f>
        <v>2657.0000000000005</v>
      </c>
      <c r="E380" s="17">
        <f>E381</f>
        <v>0</v>
      </c>
      <c r="F380" s="17">
        <f>F381</f>
        <v>0</v>
      </c>
    </row>
    <row r="381" spans="1:6" s="2" customFormat="1" ht="15" x14ac:dyDescent="0.25">
      <c r="A381" s="18" t="s">
        <v>117</v>
      </c>
      <c r="B381" s="16" t="s">
        <v>126</v>
      </c>
      <c r="C381" s="16" t="s">
        <v>118</v>
      </c>
      <c r="D381" s="17">
        <f>2180-99.9+31.5+9.5+39.8-2+153.6+46.4-10.2-16.6+26.8+225+78.6-5.5</f>
        <v>2657.0000000000005</v>
      </c>
      <c r="E381" s="17">
        <v>0</v>
      </c>
      <c r="F381" s="17">
        <v>0</v>
      </c>
    </row>
    <row r="382" spans="1:6" s="2" customFormat="1" ht="26.25" x14ac:dyDescent="0.25">
      <c r="A382" s="18" t="s">
        <v>364</v>
      </c>
      <c r="B382" s="16" t="s">
        <v>369</v>
      </c>
      <c r="C382" s="16" t="s">
        <v>7</v>
      </c>
      <c r="D382" s="17">
        <f>D383</f>
        <v>702.6</v>
      </c>
      <c r="E382" s="17">
        <f t="shared" ref="E382:F383" si="52">E383</f>
        <v>0</v>
      </c>
      <c r="F382" s="17">
        <f t="shared" si="52"/>
        <v>0</v>
      </c>
    </row>
    <row r="383" spans="1:6" s="2" customFormat="1" ht="64.5" x14ac:dyDescent="0.25">
      <c r="A383" s="18" t="s">
        <v>14</v>
      </c>
      <c r="B383" s="16" t="s">
        <v>369</v>
      </c>
      <c r="C383" s="16" t="s">
        <v>15</v>
      </c>
      <c r="D383" s="17">
        <f>D384</f>
        <v>702.6</v>
      </c>
      <c r="E383" s="17">
        <f t="shared" si="52"/>
        <v>0</v>
      </c>
      <c r="F383" s="17">
        <f t="shared" si="52"/>
        <v>0</v>
      </c>
    </row>
    <row r="384" spans="1:6" s="2" customFormat="1" ht="15" x14ac:dyDescent="0.25">
      <c r="A384" s="18" t="s">
        <v>117</v>
      </c>
      <c r="B384" s="16" t="s">
        <v>369</v>
      </c>
      <c r="C384" s="16" t="s">
        <v>118</v>
      </c>
      <c r="D384" s="17">
        <f>340.1+213.9+64.6+64.5+19.5</f>
        <v>702.6</v>
      </c>
      <c r="E384" s="17">
        <v>0</v>
      </c>
      <c r="F384" s="17">
        <v>0</v>
      </c>
    </row>
    <row r="385" spans="1:6" s="2" customFormat="1" ht="39" x14ac:dyDescent="0.25">
      <c r="A385" s="18" t="s">
        <v>367</v>
      </c>
      <c r="B385" s="16" t="s">
        <v>370</v>
      </c>
      <c r="C385" s="16" t="s">
        <v>7</v>
      </c>
      <c r="D385" s="17">
        <f>D386</f>
        <v>78.000000000000028</v>
      </c>
      <c r="E385" s="17">
        <f>E386</f>
        <v>0</v>
      </c>
      <c r="F385" s="17">
        <f>F386</f>
        <v>0</v>
      </c>
    </row>
    <row r="386" spans="1:6" s="2" customFormat="1" ht="64.5" x14ac:dyDescent="0.25">
      <c r="A386" s="18" t="s">
        <v>14</v>
      </c>
      <c r="B386" s="16" t="s">
        <v>370</v>
      </c>
      <c r="C386" s="16" t="s">
        <v>15</v>
      </c>
      <c r="D386" s="17">
        <f>D387</f>
        <v>78.000000000000028</v>
      </c>
      <c r="E386" s="17">
        <f t="shared" ref="E386:F386" si="53">E387</f>
        <v>0</v>
      </c>
      <c r="F386" s="17">
        <f t="shared" si="53"/>
        <v>0</v>
      </c>
    </row>
    <row r="387" spans="1:6" s="2" customFormat="1" ht="15" x14ac:dyDescent="0.25">
      <c r="A387" s="18" t="s">
        <v>117</v>
      </c>
      <c r="B387" s="16" t="s">
        <v>370</v>
      </c>
      <c r="C387" s="16" t="s">
        <v>118</v>
      </c>
      <c r="D387" s="17">
        <f>17.9+99.9-39.8+225+78.6-225-78.6</f>
        <v>78.000000000000028</v>
      </c>
      <c r="E387" s="17">
        <v>0</v>
      </c>
      <c r="F387" s="17">
        <v>0</v>
      </c>
    </row>
    <row r="388" spans="1:6" s="2" customFormat="1" ht="27.75" customHeight="1" x14ac:dyDescent="0.25">
      <c r="A388" s="18" t="s">
        <v>22</v>
      </c>
      <c r="B388" s="16" t="s">
        <v>126</v>
      </c>
      <c r="C388" s="16" t="s">
        <v>23</v>
      </c>
      <c r="D388" s="17">
        <f>D389</f>
        <v>308</v>
      </c>
      <c r="E388" s="17">
        <f>E389</f>
        <v>0</v>
      </c>
      <c r="F388" s="17">
        <f>F389</f>
        <v>0</v>
      </c>
    </row>
    <row r="389" spans="1:6" s="2" customFormat="1" ht="26.25" x14ac:dyDescent="0.25">
      <c r="A389" s="18" t="s">
        <v>127</v>
      </c>
      <c r="B389" s="16" t="s">
        <v>126</v>
      </c>
      <c r="C389" s="16" t="s">
        <v>25</v>
      </c>
      <c r="D389" s="17">
        <f>194.1+110.8+4-0.9</f>
        <v>308</v>
      </c>
      <c r="E389" s="17">
        <v>0</v>
      </c>
      <c r="F389" s="17">
        <v>0</v>
      </c>
    </row>
    <row r="390" spans="1:6" s="2" customFormat="1" ht="16.5" hidden="1" customHeight="1" x14ac:dyDescent="0.25">
      <c r="A390" s="18" t="s">
        <v>128</v>
      </c>
      <c r="B390" s="16" t="s">
        <v>129</v>
      </c>
      <c r="C390" s="16" t="s">
        <v>7</v>
      </c>
      <c r="D390" s="17">
        <f>D391</f>
        <v>0</v>
      </c>
      <c r="E390" s="17">
        <f t="shared" ref="E390:F392" si="54">E391</f>
        <v>0</v>
      </c>
      <c r="F390" s="17">
        <f t="shared" si="54"/>
        <v>0</v>
      </c>
    </row>
    <row r="391" spans="1:6" s="2" customFormat="1" ht="15" hidden="1" x14ac:dyDescent="0.25">
      <c r="A391" s="18" t="s">
        <v>69</v>
      </c>
      <c r="B391" s="16" t="s">
        <v>130</v>
      </c>
      <c r="C391" s="16" t="s">
        <v>7</v>
      </c>
      <c r="D391" s="17">
        <f>D392</f>
        <v>0</v>
      </c>
      <c r="E391" s="17">
        <f t="shared" si="54"/>
        <v>0</v>
      </c>
      <c r="F391" s="17">
        <f t="shared" si="54"/>
        <v>0</v>
      </c>
    </row>
    <row r="392" spans="1:6" s="2" customFormat="1" ht="27.75" hidden="1" customHeight="1" x14ac:dyDescent="0.25">
      <c r="A392" s="18" t="s">
        <v>22</v>
      </c>
      <c r="B392" s="16" t="s">
        <v>130</v>
      </c>
      <c r="C392" s="16" t="s">
        <v>23</v>
      </c>
      <c r="D392" s="17">
        <f>D393</f>
        <v>0</v>
      </c>
      <c r="E392" s="17">
        <f t="shared" si="54"/>
        <v>0</v>
      </c>
      <c r="F392" s="17">
        <f t="shared" si="54"/>
        <v>0</v>
      </c>
    </row>
    <row r="393" spans="1:6" s="2" customFormat="1" ht="26.25" hidden="1" x14ac:dyDescent="0.25">
      <c r="A393" s="18" t="s">
        <v>24</v>
      </c>
      <c r="B393" s="16" t="s">
        <v>130</v>
      </c>
      <c r="C393" s="16" t="s">
        <v>25</v>
      </c>
      <c r="D393" s="17"/>
      <c r="E393" s="17"/>
      <c r="F393" s="17"/>
    </row>
    <row r="394" spans="1:6" s="2" customFormat="1" ht="26.25" x14ac:dyDescent="0.25">
      <c r="A394" s="18" t="s">
        <v>500</v>
      </c>
      <c r="B394" s="16" t="s">
        <v>523</v>
      </c>
      <c r="C394" s="16" t="s">
        <v>7</v>
      </c>
      <c r="D394" s="17">
        <f>D395</f>
        <v>122.5</v>
      </c>
      <c r="E394" s="17">
        <v>0</v>
      </c>
      <c r="F394" s="17">
        <v>0</v>
      </c>
    </row>
    <row r="395" spans="1:6" s="2" customFormat="1" ht="64.5" x14ac:dyDescent="0.25">
      <c r="A395" s="18" t="s">
        <v>14</v>
      </c>
      <c r="B395" s="16" t="s">
        <v>523</v>
      </c>
      <c r="C395" s="16" t="s">
        <v>15</v>
      </c>
      <c r="D395" s="17">
        <f>D396</f>
        <v>122.5</v>
      </c>
      <c r="E395" s="17">
        <v>0</v>
      </c>
      <c r="F395" s="17">
        <v>0</v>
      </c>
    </row>
    <row r="396" spans="1:6" s="2" customFormat="1" ht="15" x14ac:dyDescent="0.25">
      <c r="A396" s="18" t="s">
        <v>117</v>
      </c>
      <c r="B396" s="16" t="s">
        <v>523</v>
      </c>
      <c r="C396" s="16" t="s">
        <v>118</v>
      </c>
      <c r="D396" s="17">
        <f>94.1+28.4</f>
        <v>122.5</v>
      </c>
      <c r="E396" s="17">
        <v>0</v>
      </c>
      <c r="F396" s="17">
        <v>0</v>
      </c>
    </row>
    <row r="397" spans="1:6" s="2" customFormat="1" ht="26.25" x14ac:dyDescent="0.25">
      <c r="A397" s="18" t="s">
        <v>128</v>
      </c>
      <c r="B397" s="16" t="s">
        <v>129</v>
      </c>
      <c r="C397" s="16" t="s">
        <v>7</v>
      </c>
      <c r="D397" s="17">
        <f>D398</f>
        <v>98.9</v>
      </c>
      <c r="E397" s="17">
        <f t="shared" ref="E397:F399" si="55">E398</f>
        <v>0</v>
      </c>
      <c r="F397" s="17">
        <f t="shared" si="55"/>
        <v>0</v>
      </c>
    </row>
    <row r="398" spans="1:6" s="2" customFormat="1" ht="15" x14ac:dyDescent="0.25">
      <c r="A398" s="18" t="s">
        <v>69</v>
      </c>
      <c r="B398" s="16" t="s">
        <v>130</v>
      </c>
      <c r="C398" s="16" t="s">
        <v>7</v>
      </c>
      <c r="D398" s="17">
        <f>D399</f>
        <v>98.9</v>
      </c>
      <c r="E398" s="17">
        <f t="shared" si="55"/>
        <v>0</v>
      </c>
      <c r="F398" s="17">
        <f t="shared" si="55"/>
        <v>0</v>
      </c>
    </row>
    <row r="399" spans="1:6" s="2" customFormat="1" ht="26.25" x14ac:dyDescent="0.25">
      <c r="A399" s="18" t="s">
        <v>22</v>
      </c>
      <c r="B399" s="16" t="s">
        <v>130</v>
      </c>
      <c r="C399" s="16" t="s">
        <v>23</v>
      </c>
      <c r="D399" s="17">
        <f>D400</f>
        <v>98.9</v>
      </c>
      <c r="E399" s="17">
        <f t="shared" si="55"/>
        <v>0</v>
      </c>
      <c r="F399" s="17">
        <f t="shared" si="55"/>
        <v>0</v>
      </c>
    </row>
    <row r="400" spans="1:6" s="2" customFormat="1" ht="26.25" x14ac:dyDescent="0.25">
      <c r="A400" s="18" t="s">
        <v>127</v>
      </c>
      <c r="B400" s="16" t="s">
        <v>130</v>
      </c>
      <c r="C400" s="16" t="s">
        <v>25</v>
      </c>
      <c r="D400" s="17">
        <f>49+50-0.1</f>
        <v>98.9</v>
      </c>
      <c r="E400" s="17">
        <v>0</v>
      </c>
      <c r="F400" s="17">
        <v>0</v>
      </c>
    </row>
    <row r="401" spans="1:6" s="2" customFormat="1" ht="39" hidden="1" x14ac:dyDescent="0.25">
      <c r="A401" s="18" t="s">
        <v>131</v>
      </c>
      <c r="B401" s="16" t="s">
        <v>132</v>
      </c>
      <c r="C401" s="16" t="s">
        <v>7</v>
      </c>
      <c r="D401" s="17">
        <f>D402</f>
        <v>0</v>
      </c>
      <c r="E401" s="17">
        <f t="shared" ref="E401:F403" si="56">E402</f>
        <v>0</v>
      </c>
      <c r="F401" s="17">
        <f t="shared" si="56"/>
        <v>0</v>
      </c>
    </row>
    <row r="402" spans="1:6" s="2" customFormat="1" ht="15" hidden="1" x14ac:dyDescent="0.25">
      <c r="A402" s="18" t="s">
        <v>69</v>
      </c>
      <c r="B402" s="16" t="s">
        <v>133</v>
      </c>
      <c r="C402" s="16" t="s">
        <v>7</v>
      </c>
      <c r="D402" s="17">
        <f>D403</f>
        <v>0</v>
      </c>
      <c r="E402" s="17">
        <f t="shared" si="56"/>
        <v>0</v>
      </c>
      <c r="F402" s="17">
        <f t="shared" si="56"/>
        <v>0</v>
      </c>
    </row>
    <row r="403" spans="1:6" s="2" customFormat="1" ht="26.25" hidden="1" x14ac:dyDescent="0.25">
      <c r="A403" s="18" t="s">
        <v>22</v>
      </c>
      <c r="B403" s="16" t="s">
        <v>133</v>
      </c>
      <c r="C403" s="16" t="s">
        <v>23</v>
      </c>
      <c r="D403" s="17">
        <f>D404</f>
        <v>0</v>
      </c>
      <c r="E403" s="17">
        <f t="shared" si="56"/>
        <v>0</v>
      </c>
      <c r="F403" s="17">
        <f t="shared" si="56"/>
        <v>0</v>
      </c>
    </row>
    <row r="404" spans="1:6" s="2" customFormat="1" ht="26.25" hidden="1" x14ac:dyDescent="0.25">
      <c r="A404" s="18" t="s">
        <v>24</v>
      </c>
      <c r="B404" s="16" t="s">
        <v>133</v>
      </c>
      <c r="C404" s="16" t="s">
        <v>25</v>
      </c>
      <c r="D404" s="17"/>
      <c r="E404" s="17"/>
      <c r="F404" s="17"/>
    </row>
    <row r="405" spans="1:6" s="2" customFormat="1" ht="77.25" hidden="1" x14ac:dyDescent="0.25">
      <c r="A405" s="18" t="s">
        <v>134</v>
      </c>
      <c r="B405" s="16" t="s">
        <v>135</v>
      </c>
      <c r="C405" s="16" t="s">
        <v>7</v>
      </c>
      <c r="D405" s="17">
        <f>D406+D409</f>
        <v>0</v>
      </c>
      <c r="E405" s="17">
        <f>E406+E409</f>
        <v>0</v>
      </c>
      <c r="F405" s="17">
        <f>F406+F409</f>
        <v>0</v>
      </c>
    </row>
    <row r="406" spans="1:6" s="2" customFormat="1" ht="15" hidden="1" x14ac:dyDescent="0.25">
      <c r="A406" s="18" t="s">
        <v>69</v>
      </c>
      <c r="B406" s="16" t="s">
        <v>136</v>
      </c>
      <c r="C406" s="16" t="s">
        <v>7</v>
      </c>
      <c r="D406" s="17">
        <f t="shared" ref="D406:F407" si="57">D407</f>
        <v>0</v>
      </c>
      <c r="E406" s="17">
        <f t="shared" si="57"/>
        <v>0</v>
      </c>
      <c r="F406" s="17">
        <f t="shared" si="57"/>
        <v>0</v>
      </c>
    </row>
    <row r="407" spans="1:6" s="2" customFormat="1" ht="26.25" hidden="1" x14ac:dyDescent="0.25">
      <c r="A407" s="18" t="s">
        <v>22</v>
      </c>
      <c r="B407" s="16" t="s">
        <v>136</v>
      </c>
      <c r="C407" s="16" t="s">
        <v>23</v>
      </c>
      <c r="D407" s="17">
        <f t="shared" si="57"/>
        <v>0</v>
      </c>
      <c r="E407" s="17">
        <f t="shared" si="57"/>
        <v>0</v>
      </c>
      <c r="F407" s="17">
        <f t="shared" si="57"/>
        <v>0</v>
      </c>
    </row>
    <row r="408" spans="1:6" s="2" customFormat="1" ht="26.25" hidden="1" x14ac:dyDescent="0.25">
      <c r="A408" s="18" t="s">
        <v>24</v>
      </c>
      <c r="B408" s="16" t="s">
        <v>136</v>
      </c>
      <c r="C408" s="16" t="s">
        <v>25</v>
      </c>
      <c r="D408" s="17"/>
      <c r="E408" s="17"/>
      <c r="F408" s="17"/>
    </row>
    <row r="409" spans="1:6" s="2" customFormat="1" ht="26.25" hidden="1" x14ac:dyDescent="0.25">
      <c r="A409" s="18" t="s">
        <v>137</v>
      </c>
      <c r="B409" s="16" t="s">
        <v>138</v>
      </c>
      <c r="C409" s="16" t="s">
        <v>7</v>
      </c>
      <c r="D409" s="17">
        <f t="shared" ref="D409:F410" si="58">D410</f>
        <v>0</v>
      </c>
      <c r="E409" s="17">
        <f t="shared" si="58"/>
        <v>0</v>
      </c>
      <c r="F409" s="17">
        <f t="shared" si="58"/>
        <v>0</v>
      </c>
    </row>
    <row r="410" spans="1:6" s="2" customFormat="1" ht="26.25" hidden="1" x14ac:dyDescent="0.25">
      <c r="A410" s="18" t="s">
        <v>22</v>
      </c>
      <c r="B410" s="16" t="s">
        <v>138</v>
      </c>
      <c r="C410" s="16" t="s">
        <v>23</v>
      </c>
      <c r="D410" s="17">
        <f t="shared" si="58"/>
        <v>0</v>
      </c>
      <c r="E410" s="17">
        <f t="shared" si="58"/>
        <v>0</v>
      </c>
      <c r="F410" s="17">
        <f t="shared" si="58"/>
        <v>0</v>
      </c>
    </row>
    <row r="411" spans="1:6" s="2" customFormat="1" ht="26.25" hidden="1" x14ac:dyDescent="0.25">
      <c r="A411" s="18" t="s">
        <v>24</v>
      </c>
      <c r="B411" s="16" t="s">
        <v>138</v>
      </c>
      <c r="C411" s="16" t="s">
        <v>25</v>
      </c>
      <c r="D411" s="17"/>
      <c r="E411" s="17"/>
      <c r="F411" s="17"/>
    </row>
    <row r="412" spans="1:6" s="2" customFormat="1" ht="39" x14ac:dyDescent="0.25">
      <c r="A412" s="18" t="s">
        <v>92</v>
      </c>
      <c r="B412" s="16" t="s">
        <v>93</v>
      </c>
      <c r="C412" s="16" t="s">
        <v>7</v>
      </c>
      <c r="D412" s="17">
        <f>D413+D417+D420+D424+D428</f>
        <v>886.1</v>
      </c>
      <c r="E412" s="17">
        <f>E413+E417+E420</f>
        <v>0</v>
      </c>
      <c r="F412" s="17">
        <f>F413+F417+F420</f>
        <v>0</v>
      </c>
    </row>
    <row r="413" spans="1:6" s="2" customFormat="1" ht="39" x14ac:dyDescent="0.25">
      <c r="A413" s="18" t="s">
        <v>94</v>
      </c>
      <c r="B413" s="16" t="s">
        <v>95</v>
      </c>
      <c r="C413" s="16" t="s">
        <v>7</v>
      </c>
      <c r="D413" s="17">
        <f>D414</f>
        <v>169.1</v>
      </c>
      <c r="E413" s="17">
        <f t="shared" ref="E413:F415" si="59">E414</f>
        <v>0</v>
      </c>
      <c r="F413" s="17">
        <f t="shared" si="59"/>
        <v>0</v>
      </c>
    </row>
    <row r="414" spans="1:6" s="2" customFormat="1" ht="15" x14ac:dyDescent="0.25">
      <c r="A414" s="18" t="s">
        <v>69</v>
      </c>
      <c r="B414" s="16" t="s">
        <v>96</v>
      </c>
      <c r="C414" s="16" t="s">
        <v>7</v>
      </c>
      <c r="D414" s="17">
        <f>D415</f>
        <v>169.1</v>
      </c>
      <c r="E414" s="17">
        <f t="shared" si="59"/>
        <v>0</v>
      </c>
      <c r="F414" s="17">
        <f t="shared" si="59"/>
        <v>0</v>
      </c>
    </row>
    <row r="415" spans="1:6" s="2" customFormat="1" ht="26.25" x14ac:dyDescent="0.25">
      <c r="A415" s="18" t="s">
        <v>22</v>
      </c>
      <c r="B415" s="16" t="s">
        <v>96</v>
      </c>
      <c r="C415" s="16" t="s">
        <v>23</v>
      </c>
      <c r="D415" s="17">
        <f>D416</f>
        <v>169.1</v>
      </c>
      <c r="E415" s="17">
        <f t="shared" si="59"/>
        <v>0</v>
      </c>
      <c r="F415" s="17">
        <f t="shared" si="59"/>
        <v>0</v>
      </c>
    </row>
    <row r="416" spans="1:6" s="2" customFormat="1" ht="26.25" x14ac:dyDescent="0.25">
      <c r="A416" s="18" t="s">
        <v>24</v>
      </c>
      <c r="B416" s="16" t="s">
        <v>96</v>
      </c>
      <c r="C416" s="16" t="s">
        <v>25</v>
      </c>
      <c r="D416" s="17">
        <f>87.6+83.6-0.3-1.7-0.1</f>
        <v>169.1</v>
      </c>
      <c r="E416" s="17">
        <v>0</v>
      </c>
      <c r="F416" s="17">
        <v>0</v>
      </c>
    </row>
    <row r="417" spans="1:6" s="2" customFormat="1" ht="77.25" hidden="1" x14ac:dyDescent="0.25">
      <c r="A417" s="18" t="s">
        <v>139</v>
      </c>
      <c r="B417" s="16" t="s">
        <v>140</v>
      </c>
      <c r="C417" s="16" t="s">
        <v>7</v>
      </c>
      <c r="D417" s="17">
        <f t="shared" ref="D417:F418" si="60">D418</f>
        <v>0</v>
      </c>
      <c r="E417" s="17">
        <f t="shared" si="60"/>
        <v>0</v>
      </c>
      <c r="F417" s="17">
        <f t="shared" si="60"/>
        <v>0</v>
      </c>
    </row>
    <row r="418" spans="1:6" s="2" customFormat="1" ht="26.25" hidden="1" x14ac:dyDescent="0.25">
      <c r="A418" s="18" t="s">
        <v>22</v>
      </c>
      <c r="B418" s="16" t="s">
        <v>141</v>
      </c>
      <c r="C418" s="16" t="s">
        <v>23</v>
      </c>
      <c r="D418" s="17">
        <f t="shared" si="60"/>
        <v>0</v>
      </c>
      <c r="E418" s="17">
        <f t="shared" si="60"/>
        <v>0</v>
      </c>
      <c r="F418" s="17">
        <f t="shared" si="60"/>
        <v>0</v>
      </c>
    </row>
    <row r="419" spans="1:6" s="2" customFormat="1" ht="26.25" hidden="1" x14ac:dyDescent="0.25">
      <c r="A419" s="18" t="s">
        <v>24</v>
      </c>
      <c r="B419" s="16" t="s">
        <v>141</v>
      </c>
      <c r="C419" s="16" t="s">
        <v>25</v>
      </c>
      <c r="D419" s="17"/>
      <c r="E419" s="17"/>
      <c r="F419" s="17"/>
    </row>
    <row r="420" spans="1:6" s="2" customFormat="1" ht="39" hidden="1" x14ac:dyDescent="0.25">
      <c r="A420" s="18" t="s">
        <v>142</v>
      </c>
      <c r="B420" s="16" t="s">
        <v>143</v>
      </c>
      <c r="C420" s="16" t="s">
        <v>7</v>
      </c>
      <c r="D420" s="17">
        <f>D421</f>
        <v>0</v>
      </c>
      <c r="E420" s="17">
        <f t="shared" ref="E420:F422" si="61">E421</f>
        <v>0</v>
      </c>
      <c r="F420" s="17">
        <f t="shared" si="61"/>
        <v>0</v>
      </c>
    </row>
    <row r="421" spans="1:6" s="2" customFormat="1" ht="15" hidden="1" x14ac:dyDescent="0.25">
      <c r="A421" s="18" t="s">
        <v>69</v>
      </c>
      <c r="B421" s="16" t="s">
        <v>144</v>
      </c>
      <c r="C421" s="16" t="s">
        <v>7</v>
      </c>
      <c r="D421" s="17">
        <f>D422</f>
        <v>0</v>
      </c>
      <c r="E421" s="17">
        <f t="shared" si="61"/>
        <v>0</v>
      </c>
      <c r="F421" s="17">
        <f t="shared" si="61"/>
        <v>0</v>
      </c>
    </row>
    <row r="422" spans="1:6" s="2" customFormat="1" ht="26.25" hidden="1" x14ac:dyDescent="0.25">
      <c r="A422" s="18" t="s">
        <v>22</v>
      </c>
      <c r="B422" s="16" t="s">
        <v>144</v>
      </c>
      <c r="C422" s="16" t="s">
        <v>23</v>
      </c>
      <c r="D422" s="17">
        <f>D423</f>
        <v>0</v>
      </c>
      <c r="E422" s="17">
        <f t="shared" si="61"/>
        <v>0</v>
      </c>
      <c r="F422" s="17">
        <f t="shared" si="61"/>
        <v>0</v>
      </c>
    </row>
    <row r="423" spans="1:6" s="2" customFormat="1" ht="26.25" hidden="1" x14ac:dyDescent="0.25">
      <c r="A423" s="18" t="s">
        <v>24</v>
      </c>
      <c r="B423" s="16" t="s">
        <v>144</v>
      </c>
      <c r="C423" s="16" t="s">
        <v>25</v>
      </c>
      <c r="D423" s="17"/>
      <c r="E423" s="17"/>
      <c r="F423" s="17"/>
    </row>
    <row r="424" spans="1:6" s="2" customFormat="1" ht="71.25" customHeight="1" x14ac:dyDescent="0.25">
      <c r="A424" s="18" t="s">
        <v>139</v>
      </c>
      <c r="B424" s="16" t="s">
        <v>140</v>
      </c>
      <c r="C424" s="16" t="s">
        <v>7</v>
      </c>
      <c r="D424" s="17">
        <f>D425</f>
        <v>669</v>
      </c>
      <c r="E424" s="17">
        <f t="shared" ref="E424:F426" si="62">E425</f>
        <v>0</v>
      </c>
      <c r="F424" s="17">
        <f t="shared" si="62"/>
        <v>0</v>
      </c>
    </row>
    <row r="425" spans="1:6" s="2" customFormat="1" ht="15" x14ac:dyDescent="0.25">
      <c r="A425" s="18" t="s">
        <v>69</v>
      </c>
      <c r="B425" s="16" t="s">
        <v>141</v>
      </c>
      <c r="C425" s="16" t="s">
        <v>7</v>
      </c>
      <c r="D425" s="17">
        <f>D426</f>
        <v>669</v>
      </c>
      <c r="E425" s="17">
        <f t="shared" si="62"/>
        <v>0</v>
      </c>
      <c r="F425" s="17">
        <f t="shared" si="62"/>
        <v>0</v>
      </c>
    </row>
    <row r="426" spans="1:6" s="2" customFormat="1" ht="26.25" x14ac:dyDescent="0.25">
      <c r="A426" s="18" t="s">
        <v>22</v>
      </c>
      <c r="B426" s="16" t="s">
        <v>141</v>
      </c>
      <c r="C426" s="16" t="s">
        <v>23</v>
      </c>
      <c r="D426" s="17">
        <f>D427</f>
        <v>669</v>
      </c>
      <c r="E426" s="17">
        <f t="shared" si="62"/>
        <v>0</v>
      </c>
      <c r="F426" s="17">
        <f t="shared" si="62"/>
        <v>0</v>
      </c>
    </row>
    <row r="427" spans="1:6" s="2" customFormat="1" ht="26.25" x14ac:dyDescent="0.25">
      <c r="A427" s="18" t="s">
        <v>24</v>
      </c>
      <c r="B427" s="16" t="s">
        <v>141</v>
      </c>
      <c r="C427" s="16" t="s">
        <v>25</v>
      </c>
      <c r="D427" s="17">
        <f>463+206</f>
        <v>669</v>
      </c>
      <c r="E427" s="17">
        <v>0</v>
      </c>
      <c r="F427" s="17">
        <v>0</v>
      </c>
    </row>
    <row r="428" spans="1:6" s="2" customFormat="1" ht="39" x14ac:dyDescent="0.25">
      <c r="A428" s="18" t="s">
        <v>142</v>
      </c>
      <c r="B428" s="16" t="s">
        <v>143</v>
      </c>
      <c r="C428" s="16" t="s">
        <v>7</v>
      </c>
      <c r="D428" s="17">
        <f>D429</f>
        <v>48</v>
      </c>
      <c r="E428" s="17">
        <f t="shared" ref="E428:F430" si="63">E429</f>
        <v>0</v>
      </c>
      <c r="F428" s="17">
        <f t="shared" si="63"/>
        <v>0</v>
      </c>
    </row>
    <row r="429" spans="1:6" s="2" customFormat="1" ht="15" x14ac:dyDescent="0.25">
      <c r="A429" s="18" t="s">
        <v>69</v>
      </c>
      <c r="B429" s="16" t="s">
        <v>144</v>
      </c>
      <c r="C429" s="16" t="s">
        <v>7</v>
      </c>
      <c r="D429" s="17">
        <f>D430</f>
        <v>48</v>
      </c>
      <c r="E429" s="17">
        <f t="shared" si="63"/>
        <v>0</v>
      </c>
      <c r="F429" s="17">
        <f t="shared" si="63"/>
        <v>0</v>
      </c>
    </row>
    <row r="430" spans="1:6" s="2" customFormat="1" ht="26.25" x14ac:dyDescent="0.25">
      <c r="A430" s="18" t="s">
        <v>22</v>
      </c>
      <c r="B430" s="16" t="s">
        <v>144</v>
      </c>
      <c r="C430" s="16" t="s">
        <v>23</v>
      </c>
      <c r="D430" s="17">
        <f>D431</f>
        <v>48</v>
      </c>
      <c r="E430" s="17">
        <f t="shared" si="63"/>
        <v>0</v>
      </c>
      <c r="F430" s="17">
        <f t="shared" si="63"/>
        <v>0</v>
      </c>
    </row>
    <row r="431" spans="1:6" s="2" customFormat="1" ht="26.25" x14ac:dyDescent="0.25">
      <c r="A431" s="18" t="s">
        <v>24</v>
      </c>
      <c r="B431" s="16" t="s">
        <v>144</v>
      </c>
      <c r="C431" s="16" t="s">
        <v>25</v>
      </c>
      <c r="D431" s="17">
        <f>49-1</f>
        <v>48</v>
      </c>
      <c r="E431" s="17">
        <v>0</v>
      </c>
      <c r="F431" s="17">
        <v>0</v>
      </c>
    </row>
    <row r="432" spans="1:6" s="2" customFormat="1" ht="15" hidden="1" x14ac:dyDescent="0.25">
      <c r="A432" s="18"/>
      <c r="B432" s="16"/>
      <c r="C432" s="16"/>
      <c r="D432" s="17"/>
      <c r="E432" s="17"/>
      <c r="F432" s="17"/>
    </row>
    <row r="433" spans="1:6" s="2" customFormat="1" ht="15" hidden="1" x14ac:dyDescent="0.25">
      <c r="A433" s="18"/>
      <c r="B433" s="16"/>
      <c r="C433" s="16"/>
      <c r="D433" s="17"/>
      <c r="E433" s="17"/>
      <c r="F433" s="17"/>
    </row>
    <row r="434" spans="1:6" s="2" customFormat="1" ht="15" hidden="1" x14ac:dyDescent="0.25">
      <c r="A434" s="18"/>
      <c r="B434" s="16"/>
      <c r="C434" s="16"/>
      <c r="D434" s="17"/>
      <c r="E434" s="17"/>
      <c r="F434" s="17"/>
    </row>
    <row r="435" spans="1:6" s="2" customFormat="1" ht="15" hidden="1" x14ac:dyDescent="0.25">
      <c r="A435" s="18"/>
      <c r="B435" s="16"/>
      <c r="C435" s="16"/>
      <c r="D435" s="17"/>
      <c r="E435" s="17"/>
      <c r="F435" s="17"/>
    </row>
    <row r="436" spans="1:6" s="2" customFormat="1" ht="15" hidden="1" x14ac:dyDescent="0.25">
      <c r="A436" s="18"/>
      <c r="B436" s="16"/>
      <c r="C436" s="16"/>
      <c r="D436" s="17"/>
      <c r="E436" s="17"/>
      <c r="F436" s="17"/>
    </row>
    <row r="437" spans="1:6" s="2" customFormat="1" ht="15" hidden="1" x14ac:dyDescent="0.25">
      <c r="A437" s="18"/>
      <c r="B437" s="16"/>
      <c r="C437" s="16"/>
      <c r="D437" s="17"/>
      <c r="E437" s="17"/>
      <c r="F437" s="17"/>
    </row>
    <row r="438" spans="1:6" s="2" customFormat="1" ht="15" hidden="1" x14ac:dyDescent="0.25">
      <c r="A438" s="18"/>
      <c r="B438" s="16"/>
      <c r="C438" s="16"/>
      <c r="D438" s="17"/>
      <c r="E438" s="17"/>
      <c r="F438" s="17"/>
    </row>
    <row r="439" spans="1:6" s="2" customFormat="1" ht="15" hidden="1" x14ac:dyDescent="0.25">
      <c r="A439" s="18"/>
      <c r="B439" s="16"/>
      <c r="C439" s="16"/>
      <c r="D439" s="17"/>
      <c r="E439" s="17"/>
      <c r="F439" s="17"/>
    </row>
    <row r="440" spans="1:6" s="2" customFormat="1" ht="15" hidden="1" x14ac:dyDescent="0.25">
      <c r="A440" s="18"/>
      <c r="B440" s="16"/>
      <c r="C440" s="16"/>
      <c r="D440" s="17"/>
      <c r="E440" s="17"/>
      <c r="F440" s="17"/>
    </row>
    <row r="441" spans="1:6" s="2" customFormat="1" ht="15" hidden="1" x14ac:dyDescent="0.25">
      <c r="A441" s="18"/>
      <c r="B441" s="16"/>
      <c r="C441" s="16"/>
      <c r="D441" s="17"/>
      <c r="E441" s="17"/>
      <c r="F441" s="17"/>
    </row>
    <row r="442" spans="1:6" s="2" customFormat="1" ht="15" hidden="1" x14ac:dyDescent="0.25">
      <c r="A442" s="18"/>
      <c r="B442" s="16"/>
      <c r="C442" s="16"/>
      <c r="D442" s="17"/>
      <c r="E442" s="17"/>
      <c r="F442" s="17"/>
    </row>
    <row r="443" spans="1:6" s="2" customFormat="1" ht="15" hidden="1" x14ac:dyDescent="0.25">
      <c r="A443" s="18"/>
      <c r="B443" s="16"/>
      <c r="C443" s="16"/>
      <c r="D443" s="17"/>
      <c r="E443" s="17"/>
      <c r="F443" s="17"/>
    </row>
    <row r="444" spans="1:6" s="2" customFormat="1" ht="15" hidden="1" x14ac:dyDescent="0.25">
      <c r="A444" s="18"/>
      <c r="B444" s="16"/>
      <c r="C444" s="16"/>
      <c r="D444" s="17"/>
      <c r="E444" s="17"/>
      <c r="F444" s="17"/>
    </row>
    <row r="445" spans="1:6" s="2" customFormat="1" ht="15" hidden="1" x14ac:dyDescent="0.25">
      <c r="A445" s="18"/>
      <c r="B445" s="16"/>
      <c r="C445" s="16"/>
      <c r="D445" s="17"/>
      <c r="E445" s="17"/>
      <c r="F445" s="17"/>
    </row>
    <row r="446" spans="1:6" s="2" customFormat="1" ht="15" hidden="1" x14ac:dyDescent="0.25">
      <c r="A446" s="18"/>
      <c r="B446" s="16"/>
      <c r="C446" s="16"/>
      <c r="D446" s="17"/>
      <c r="E446" s="17"/>
      <c r="F446" s="17"/>
    </row>
    <row r="447" spans="1:6" s="2" customFormat="1" ht="42" customHeight="1" x14ac:dyDescent="0.25">
      <c r="A447" s="18" t="s">
        <v>452</v>
      </c>
      <c r="B447" s="16" t="s">
        <v>202</v>
      </c>
      <c r="C447" s="16" t="s">
        <v>7</v>
      </c>
      <c r="D447" s="17">
        <f>D452</f>
        <v>753.3</v>
      </c>
      <c r="E447" s="17">
        <f>E452</f>
        <v>490.3</v>
      </c>
      <c r="F447" s="17">
        <f>F452</f>
        <v>63.4</v>
      </c>
    </row>
    <row r="448" spans="1:6" s="2" customFormat="1" ht="39" hidden="1" x14ac:dyDescent="0.25">
      <c r="A448" s="18" t="s">
        <v>203</v>
      </c>
      <c r="B448" s="16" t="s">
        <v>204</v>
      </c>
      <c r="C448" s="16" t="s">
        <v>7</v>
      </c>
      <c r="D448" s="17">
        <f>D449</f>
        <v>0</v>
      </c>
      <c r="E448" s="17">
        <f t="shared" ref="E448:F450" si="64">E449</f>
        <v>0</v>
      </c>
      <c r="F448" s="17">
        <f t="shared" si="64"/>
        <v>0</v>
      </c>
    </row>
    <row r="449" spans="1:6" s="2" customFormat="1" ht="15" hidden="1" x14ac:dyDescent="0.25">
      <c r="A449" s="18" t="s">
        <v>69</v>
      </c>
      <c r="B449" s="16" t="s">
        <v>205</v>
      </c>
      <c r="C449" s="16" t="s">
        <v>7</v>
      </c>
      <c r="D449" s="17">
        <f>D450</f>
        <v>0</v>
      </c>
      <c r="E449" s="17">
        <f t="shared" si="64"/>
        <v>0</v>
      </c>
      <c r="F449" s="17">
        <f t="shared" si="64"/>
        <v>0</v>
      </c>
    </row>
    <row r="450" spans="1:6" s="2" customFormat="1" ht="26.25" hidden="1" x14ac:dyDescent="0.25">
      <c r="A450" s="18" t="s">
        <v>22</v>
      </c>
      <c r="B450" s="16" t="s">
        <v>205</v>
      </c>
      <c r="C450" s="16" t="s">
        <v>23</v>
      </c>
      <c r="D450" s="17">
        <f>D451</f>
        <v>0</v>
      </c>
      <c r="E450" s="17">
        <f t="shared" si="64"/>
        <v>0</v>
      </c>
      <c r="F450" s="17">
        <f t="shared" si="64"/>
        <v>0</v>
      </c>
    </row>
    <row r="451" spans="1:6" s="2" customFormat="1" ht="26.25" hidden="1" x14ac:dyDescent="0.25">
      <c r="A451" s="18" t="s">
        <v>24</v>
      </c>
      <c r="B451" s="16" t="s">
        <v>205</v>
      </c>
      <c r="C451" s="16" t="s">
        <v>25</v>
      </c>
      <c r="D451" s="17"/>
      <c r="E451" s="17"/>
      <c r="F451" s="17"/>
    </row>
    <row r="452" spans="1:6" s="2" customFormat="1" ht="27.75" customHeight="1" x14ac:dyDescent="0.25">
      <c r="A452" s="18" t="s">
        <v>206</v>
      </c>
      <c r="B452" s="16" t="s">
        <v>207</v>
      </c>
      <c r="C452" s="16" t="s">
        <v>7</v>
      </c>
      <c r="D452" s="17">
        <f>D453+D456</f>
        <v>753.3</v>
      </c>
      <c r="E452" s="17">
        <f t="shared" ref="E452:F454" si="65">E453</f>
        <v>490.3</v>
      </c>
      <c r="F452" s="17">
        <f t="shared" si="65"/>
        <v>63.4</v>
      </c>
    </row>
    <row r="453" spans="1:6" s="2" customFormat="1" ht="20.25" customHeight="1" x14ac:dyDescent="0.25">
      <c r="A453" s="18" t="s">
        <v>69</v>
      </c>
      <c r="B453" s="16" t="s">
        <v>208</v>
      </c>
      <c r="C453" s="16" t="s">
        <v>7</v>
      </c>
      <c r="D453" s="17">
        <f>D454</f>
        <v>753.3</v>
      </c>
      <c r="E453" s="17">
        <f t="shared" si="65"/>
        <v>490.3</v>
      </c>
      <c r="F453" s="17">
        <f t="shared" si="65"/>
        <v>63.4</v>
      </c>
    </row>
    <row r="454" spans="1:6" s="2" customFormat="1" ht="31.5" customHeight="1" x14ac:dyDescent="0.25">
      <c r="A454" s="18" t="s">
        <v>22</v>
      </c>
      <c r="B454" s="16" t="s">
        <v>208</v>
      </c>
      <c r="C454" s="16" t="s">
        <v>23</v>
      </c>
      <c r="D454" s="17">
        <f>D455</f>
        <v>753.3</v>
      </c>
      <c r="E454" s="17">
        <f t="shared" si="65"/>
        <v>490.3</v>
      </c>
      <c r="F454" s="17">
        <f t="shared" si="65"/>
        <v>63.4</v>
      </c>
    </row>
    <row r="455" spans="1:6" s="2" customFormat="1" ht="26.25" x14ac:dyDescent="0.25">
      <c r="A455" s="18" t="s">
        <v>24</v>
      </c>
      <c r="B455" s="16" t="s">
        <v>208</v>
      </c>
      <c r="C455" s="16" t="s">
        <v>25</v>
      </c>
      <c r="D455" s="17">
        <f>490.3+183.6+79.4+673.7-673.7</f>
        <v>753.3</v>
      </c>
      <c r="E455" s="17">
        <v>490.3</v>
      </c>
      <c r="F455" s="17">
        <v>63.4</v>
      </c>
    </row>
    <row r="456" spans="1:6" s="2" customFormat="1" ht="39" hidden="1" x14ac:dyDescent="0.25">
      <c r="A456" s="18" t="s">
        <v>362</v>
      </c>
      <c r="B456" s="16" t="s">
        <v>377</v>
      </c>
      <c r="C456" s="16" t="s">
        <v>7</v>
      </c>
      <c r="D456" s="17">
        <f>D457</f>
        <v>0</v>
      </c>
      <c r="E456" s="17">
        <v>0</v>
      </c>
      <c r="F456" s="17">
        <v>0</v>
      </c>
    </row>
    <row r="457" spans="1:6" s="2" customFormat="1" ht="26.25" hidden="1" x14ac:dyDescent="0.25">
      <c r="A457" s="18" t="s">
        <v>22</v>
      </c>
      <c r="B457" s="16" t="s">
        <v>377</v>
      </c>
      <c r="C457" s="16" t="s">
        <v>23</v>
      </c>
      <c r="D457" s="17">
        <f>D458</f>
        <v>0</v>
      </c>
      <c r="E457" s="17">
        <v>0</v>
      </c>
      <c r="F457" s="17">
        <v>0</v>
      </c>
    </row>
    <row r="458" spans="1:6" s="2" customFormat="1" ht="26.25" hidden="1" x14ac:dyDescent="0.25">
      <c r="A458" s="18" t="s">
        <v>24</v>
      </c>
      <c r="B458" s="16" t="s">
        <v>377</v>
      </c>
      <c r="C458" s="16" t="s">
        <v>25</v>
      </c>
      <c r="D458" s="17">
        <v>0</v>
      </c>
      <c r="E458" s="17">
        <v>0</v>
      </c>
      <c r="F458" s="17">
        <v>0</v>
      </c>
    </row>
    <row r="459" spans="1:6" s="2" customFormat="1" ht="42.75" customHeight="1" x14ac:dyDescent="0.25">
      <c r="A459" s="26" t="s">
        <v>455</v>
      </c>
      <c r="B459" s="27" t="s">
        <v>253</v>
      </c>
      <c r="C459" s="27" t="s">
        <v>7</v>
      </c>
      <c r="D459" s="23">
        <f>D460+D485+D489</f>
        <v>2249.9999999999995</v>
      </c>
      <c r="E459" s="23">
        <f>E460+E485+E489</f>
        <v>9.2370555648813024E-14</v>
      </c>
      <c r="F459" s="23">
        <f>F460+F485+F489</f>
        <v>0</v>
      </c>
    </row>
    <row r="460" spans="1:6" s="2" customFormat="1" ht="53.25" customHeight="1" x14ac:dyDescent="0.25">
      <c r="A460" s="18" t="s">
        <v>254</v>
      </c>
      <c r="B460" s="16" t="s">
        <v>255</v>
      </c>
      <c r="C460" s="16" t="s">
        <v>7</v>
      </c>
      <c r="D460" s="17">
        <f>D467+D474+D477+D461+D464+D482</f>
        <v>1940.0999999999995</v>
      </c>
      <c r="E460" s="17">
        <f t="shared" ref="E460:F460" si="66">E467+E474+E477+E461+E464</f>
        <v>9.2370555648813024E-14</v>
      </c>
      <c r="F460" s="17">
        <f t="shared" si="66"/>
        <v>0</v>
      </c>
    </row>
    <row r="461" spans="1:6" s="2" customFormat="1" ht="42" customHeight="1" x14ac:dyDescent="0.25">
      <c r="A461" s="18" t="s">
        <v>410</v>
      </c>
      <c r="B461" s="16" t="s">
        <v>411</v>
      </c>
      <c r="C461" s="16" t="s">
        <v>7</v>
      </c>
      <c r="D461" s="17">
        <f>D462</f>
        <v>117.30000000000001</v>
      </c>
      <c r="E461" s="17">
        <f t="shared" ref="E461:F461" si="67">E462</f>
        <v>0</v>
      </c>
      <c r="F461" s="17">
        <f t="shared" si="67"/>
        <v>0</v>
      </c>
    </row>
    <row r="462" spans="1:6" s="2" customFormat="1" ht="74.25" customHeight="1" x14ac:dyDescent="0.25">
      <c r="A462" s="18" t="s">
        <v>14</v>
      </c>
      <c r="B462" s="16" t="s">
        <v>411</v>
      </c>
      <c r="C462" s="16" t="s">
        <v>15</v>
      </c>
      <c r="D462" s="17">
        <f>D463</f>
        <v>117.30000000000001</v>
      </c>
      <c r="E462" s="17">
        <f t="shared" ref="E462:F462" si="68">E463</f>
        <v>0</v>
      </c>
      <c r="F462" s="17">
        <f t="shared" si="68"/>
        <v>0</v>
      </c>
    </row>
    <row r="463" spans="1:6" s="2" customFormat="1" ht="26.25" customHeight="1" x14ac:dyDescent="0.25">
      <c r="A463" s="18" t="s">
        <v>117</v>
      </c>
      <c r="B463" s="16" t="s">
        <v>411</v>
      </c>
      <c r="C463" s="16" t="s">
        <v>118</v>
      </c>
      <c r="D463" s="17">
        <f>293-107.6-32.5-27.3-8.2-0.1</f>
        <v>117.30000000000001</v>
      </c>
      <c r="E463" s="17">
        <f>293-225-68</f>
        <v>0</v>
      </c>
      <c r="F463" s="17">
        <v>0</v>
      </c>
    </row>
    <row r="464" spans="1:6" s="2" customFormat="1" ht="57.75" customHeight="1" x14ac:dyDescent="0.25">
      <c r="A464" s="18" t="s">
        <v>404</v>
      </c>
      <c r="B464" s="16" t="s">
        <v>412</v>
      </c>
      <c r="C464" s="16" t="s">
        <v>7</v>
      </c>
      <c r="D464" s="17">
        <f>D465</f>
        <v>6.1999999999999922</v>
      </c>
      <c r="E464" s="17">
        <f t="shared" ref="E464:F464" si="69">E465</f>
        <v>0</v>
      </c>
      <c r="F464" s="17">
        <f t="shared" si="69"/>
        <v>0</v>
      </c>
    </row>
    <row r="465" spans="1:6" s="2" customFormat="1" ht="69" customHeight="1" x14ac:dyDescent="0.25">
      <c r="A465" s="18" t="s">
        <v>14</v>
      </c>
      <c r="B465" s="16" t="s">
        <v>412</v>
      </c>
      <c r="C465" s="16" t="s">
        <v>15</v>
      </c>
      <c r="D465" s="17">
        <f>D466</f>
        <v>6.1999999999999922</v>
      </c>
      <c r="E465" s="17">
        <f t="shared" ref="E465:F465" si="70">E466</f>
        <v>0</v>
      </c>
      <c r="F465" s="17">
        <f t="shared" si="70"/>
        <v>0</v>
      </c>
    </row>
    <row r="466" spans="1:6" s="2" customFormat="1" ht="23.25" customHeight="1" x14ac:dyDescent="0.25">
      <c r="A466" s="18" t="s">
        <v>117</v>
      </c>
      <c r="B466" s="16" t="s">
        <v>412</v>
      </c>
      <c r="C466" s="16" t="s">
        <v>118</v>
      </c>
      <c r="D466" s="17">
        <f>97.6-63.1-19.1-5.6-1.7-1.5-0.4</f>
        <v>6.1999999999999922</v>
      </c>
      <c r="E466" s="17">
        <f>97.6-75-22.6</f>
        <v>0</v>
      </c>
      <c r="F466" s="17">
        <v>0</v>
      </c>
    </row>
    <row r="467" spans="1:6" s="2" customFormat="1" ht="27.75" customHeight="1" x14ac:dyDescent="0.25">
      <c r="A467" s="18" t="s">
        <v>115</v>
      </c>
      <c r="B467" s="16" t="s">
        <v>256</v>
      </c>
      <c r="C467" s="16" t="s">
        <v>7</v>
      </c>
      <c r="D467" s="17">
        <f>D468+D470+D472+D480</f>
        <v>1816.5999999999995</v>
      </c>
      <c r="E467" s="17">
        <f>E468+E470</f>
        <v>9.2370555648813024E-14</v>
      </c>
      <c r="F467" s="17">
        <f>F468+F470</f>
        <v>0</v>
      </c>
    </row>
    <row r="468" spans="1:6" s="2" customFormat="1" ht="51" customHeight="1" x14ac:dyDescent="0.25">
      <c r="A468" s="18" t="s">
        <v>14</v>
      </c>
      <c r="B468" s="16" t="s">
        <v>256</v>
      </c>
      <c r="C468" s="16" t="s">
        <v>15</v>
      </c>
      <c r="D468" s="17">
        <f>D469</f>
        <v>1767.8999999999996</v>
      </c>
      <c r="E468" s="17">
        <f>E469</f>
        <v>9.2370555648813024E-14</v>
      </c>
      <c r="F468" s="17">
        <f>F469</f>
        <v>0</v>
      </c>
    </row>
    <row r="469" spans="1:6" s="2" customFormat="1" ht="19.5" customHeight="1" x14ac:dyDescent="0.25">
      <c r="A469" s="18" t="s">
        <v>117</v>
      </c>
      <c r="B469" s="16" t="s">
        <v>256</v>
      </c>
      <c r="C469" s="16" t="s">
        <v>118</v>
      </c>
      <c r="D469" s="17">
        <f>1865.3+65.1+19.6+0.1-106.4-32.1+160+41+5.6+1.7-188.6-6.4-57</f>
        <v>1767.8999999999996</v>
      </c>
      <c r="E469" s="17">
        <f>2032.4-1629.5-8.4-492.1+75+22.6</f>
        <v>9.2370555648813024E-14</v>
      </c>
      <c r="F469" s="17">
        <v>0</v>
      </c>
    </row>
    <row r="470" spans="1:6" s="2" customFormat="1" ht="30" hidden="1" customHeight="1" x14ac:dyDescent="0.25">
      <c r="A470" s="18" t="s">
        <v>22</v>
      </c>
      <c r="B470" s="16" t="s">
        <v>256</v>
      </c>
      <c r="C470" s="16" t="s">
        <v>23</v>
      </c>
      <c r="D470" s="17">
        <f>D471</f>
        <v>0</v>
      </c>
      <c r="E470" s="17">
        <f>E471</f>
        <v>0</v>
      </c>
      <c r="F470" s="17">
        <f>F471</f>
        <v>0</v>
      </c>
    </row>
    <row r="471" spans="1:6" s="2" customFormat="1" ht="26.25" hidden="1" x14ac:dyDescent="0.25">
      <c r="A471" s="18" t="s">
        <v>127</v>
      </c>
      <c r="B471" s="16" t="s">
        <v>256</v>
      </c>
      <c r="C471" s="16" t="s">
        <v>25</v>
      </c>
      <c r="D471" s="17"/>
      <c r="E471" s="17"/>
      <c r="F471" s="17"/>
    </row>
    <row r="472" spans="1:6" s="2" customFormat="1" ht="26.25" x14ac:dyDescent="0.25">
      <c r="A472" s="18" t="s">
        <v>22</v>
      </c>
      <c r="B472" s="16" t="s">
        <v>256</v>
      </c>
      <c r="C472" s="16" t="s">
        <v>23</v>
      </c>
      <c r="D472" s="17">
        <f>D473</f>
        <v>1.0999999999999996</v>
      </c>
      <c r="E472" s="17">
        <v>0</v>
      </c>
      <c r="F472" s="17">
        <v>0</v>
      </c>
    </row>
    <row r="473" spans="1:6" s="2" customFormat="1" ht="26.25" x14ac:dyDescent="0.25">
      <c r="A473" s="18" t="s">
        <v>127</v>
      </c>
      <c r="B473" s="16" t="s">
        <v>256</v>
      </c>
      <c r="C473" s="16" t="s">
        <v>25</v>
      </c>
      <c r="D473" s="17">
        <f>10-8.9</f>
        <v>1.0999999999999996</v>
      </c>
      <c r="E473" s="17">
        <v>0</v>
      </c>
      <c r="F473" s="17">
        <v>0</v>
      </c>
    </row>
    <row r="474" spans="1:6" s="2" customFormat="1" ht="39" hidden="1" x14ac:dyDescent="0.25">
      <c r="A474" s="18" t="s">
        <v>367</v>
      </c>
      <c r="B474" s="16" t="s">
        <v>401</v>
      </c>
      <c r="C474" s="16" t="s">
        <v>7</v>
      </c>
      <c r="D474" s="17">
        <f>D475</f>
        <v>0</v>
      </c>
      <c r="E474" s="17">
        <f t="shared" ref="E474:F475" si="71">E475</f>
        <v>0</v>
      </c>
      <c r="F474" s="17">
        <f t="shared" si="71"/>
        <v>0</v>
      </c>
    </row>
    <row r="475" spans="1:6" s="2" customFormat="1" ht="64.5" hidden="1" x14ac:dyDescent="0.25">
      <c r="A475" s="18" t="s">
        <v>14</v>
      </c>
      <c r="B475" s="16" t="s">
        <v>401</v>
      </c>
      <c r="C475" s="16" t="s">
        <v>15</v>
      </c>
      <c r="D475" s="17">
        <f>D476</f>
        <v>0</v>
      </c>
      <c r="E475" s="17">
        <f t="shared" si="71"/>
        <v>0</v>
      </c>
      <c r="F475" s="17">
        <f t="shared" si="71"/>
        <v>0</v>
      </c>
    </row>
    <row r="476" spans="1:6" s="2" customFormat="1" ht="15" hidden="1" x14ac:dyDescent="0.25">
      <c r="A476" s="18" t="s">
        <v>117</v>
      </c>
      <c r="B476" s="16" t="s">
        <v>401</v>
      </c>
      <c r="C476" s="16" t="s">
        <v>118</v>
      </c>
      <c r="D476" s="17">
        <f>2.6-2-0.6</f>
        <v>0</v>
      </c>
      <c r="E476" s="17">
        <v>0</v>
      </c>
      <c r="F476" s="17">
        <v>0</v>
      </c>
    </row>
    <row r="477" spans="1:6" s="2" customFormat="1" ht="26.25" hidden="1" x14ac:dyDescent="0.25">
      <c r="A477" s="18" t="s">
        <v>364</v>
      </c>
      <c r="B477" s="16" t="s">
        <v>402</v>
      </c>
      <c r="C477" s="16" t="s">
        <v>7</v>
      </c>
      <c r="D477" s="17">
        <f>D478</f>
        <v>0</v>
      </c>
      <c r="E477" s="17">
        <f t="shared" ref="E477:F478" si="72">E478</f>
        <v>0</v>
      </c>
      <c r="F477" s="17">
        <f t="shared" si="72"/>
        <v>0</v>
      </c>
    </row>
    <row r="478" spans="1:6" s="2" customFormat="1" ht="64.5" hidden="1" x14ac:dyDescent="0.25">
      <c r="A478" s="18" t="s">
        <v>14</v>
      </c>
      <c r="B478" s="16" t="s">
        <v>402</v>
      </c>
      <c r="C478" s="16" t="s">
        <v>15</v>
      </c>
      <c r="D478" s="17">
        <f>D479</f>
        <v>0</v>
      </c>
      <c r="E478" s="17">
        <f t="shared" si="72"/>
        <v>0</v>
      </c>
      <c r="F478" s="17">
        <f t="shared" si="72"/>
        <v>0</v>
      </c>
    </row>
    <row r="479" spans="1:6" s="2" customFormat="1" ht="15" hidden="1" x14ac:dyDescent="0.25">
      <c r="A479" s="18" t="s">
        <v>117</v>
      </c>
      <c r="B479" s="16" t="s">
        <v>402</v>
      </c>
      <c r="C479" s="16" t="s">
        <v>118</v>
      </c>
      <c r="D479" s="17">
        <f>50.3-38.6-11.7</f>
        <v>0</v>
      </c>
      <c r="E479" s="17">
        <v>0</v>
      </c>
      <c r="F479" s="17">
        <v>0</v>
      </c>
    </row>
    <row r="480" spans="1:6" s="2" customFormat="1" ht="15" x14ac:dyDescent="0.25">
      <c r="A480" s="18" t="s">
        <v>300</v>
      </c>
      <c r="B480" s="16" t="s">
        <v>256</v>
      </c>
      <c r="C480" s="16" t="s">
        <v>301</v>
      </c>
      <c r="D480" s="17">
        <f>D481</f>
        <v>47.6</v>
      </c>
      <c r="E480" s="17">
        <v>0</v>
      </c>
      <c r="F480" s="17">
        <v>0</v>
      </c>
    </row>
    <row r="481" spans="1:6" s="2" customFormat="1" ht="26.25" x14ac:dyDescent="0.25">
      <c r="A481" s="18" t="s">
        <v>509</v>
      </c>
      <c r="B481" s="16" t="s">
        <v>256</v>
      </c>
      <c r="C481" s="16" t="s">
        <v>508</v>
      </c>
      <c r="D481" s="17">
        <f>48.7-1.1</f>
        <v>47.6</v>
      </c>
      <c r="E481" s="17">
        <v>0</v>
      </c>
      <c r="F481" s="17">
        <v>0</v>
      </c>
    </row>
    <row r="482" spans="1:6" s="2" customFormat="1" ht="26.25" x14ac:dyDescent="0.25">
      <c r="A482" s="18" t="s">
        <v>500</v>
      </c>
      <c r="B482" s="16" t="s">
        <v>526</v>
      </c>
      <c r="C482" s="16" t="s">
        <v>7</v>
      </c>
      <c r="D482" s="17">
        <f>D483</f>
        <v>0</v>
      </c>
      <c r="E482" s="17">
        <v>0</v>
      </c>
      <c r="F482" s="17">
        <v>0</v>
      </c>
    </row>
    <row r="483" spans="1:6" s="2" customFormat="1" ht="64.5" x14ac:dyDescent="0.25">
      <c r="A483" s="18" t="s">
        <v>14</v>
      </c>
      <c r="B483" s="16" t="s">
        <v>526</v>
      </c>
      <c r="C483" s="16" t="s">
        <v>15</v>
      </c>
      <c r="D483" s="17">
        <f>D484</f>
        <v>0</v>
      </c>
      <c r="E483" s="17">
        <v>0</v>
      </c>
      <c r="F483" s="17">
        <v>0</v>
      </c>
    </row>
    <row r="484" spans="1:6" s="2" customFormat="1" ht="15" x14ac:dyDescent="0.25">
      <c r="A484" s="18" t="s">
        <v>117</v>
      </c>
      <c r="B484" s="16" t="s">
        <v>526</v>
      </c>
      <c r="C484" s="16" t="s">
        <v>118</v>
      </c>
      <c r="D484" s="17">
        <f>26.3-20.2-6.1</f>
        <v>0</v>
      </c>
      <c r="E484" s="17">
        <v>0</v>
      </c>
      <c r="F484" s="17">
        <v>0</v>
      </c>
    </row>
    <row r="485" spans="1:6" s="2" customFormat="1" ht="37.5" customHeight="1" x14ac:dyDescent="0.25">
      <c r="A485" s="18" t="s">
        <v>257</v>
      </c>
      <c r="B485" s="16" t="s">
        <v>258</v>
      </c>
      <c r="C485" s="16" t="s">
        <v>7</v>
      </c>
      <c r="D485" s="17">
        <f>D486</f>
        <v>22.2</v>
      </c>
      <c r="E485" s="17">
        <f t="shared" ref="E485:F487" si="73">E486</f>
        <v>0</v>
      </c>
      <c r="F485" s="17">
        <f t="shared" si="73"/>
        <v>0</v>
      </c>
    </row>
    <row r="486" spans="1:6" s="2" customFormat="1" ht="25.5" customHeight="1" x14ac:dyDescent="0.25">
      <c r="A486" s="18" t="s">
        <v>115</v>
      </c>
      <c r="B486" s="16" t="s">
        <v>259</v>
      </c>
      <c r="C486" s="16" t="s">
        <v>7</v>
      </c>
      <c r="D486" s="17">
        <f>D487</f>
        <v>22.2</v>
      </c>
      <c r="E486" s="17">
        <f t="shared" si="73"/>
        <v>0</v>
      </c>
      <c r="F486" s="17">
        <f t="shared" si="73"/>
        <v>0</v>
      </c>
    </row>
    <row r="487" spans="1:6" s="2" customFormat="1" ht="26.25" customHeight="1" x14ac:dyDescent="0.25">
      <c r="A487" s="18" t="s">
        <v>22</v>
      </c>
      <c r="B487" s="16" t="s">
        <v>259</v>
      </c>
      <c r="C487" s="16" t="s">
        <v>23</v>
      </c>
      <c r="D487" s="17">
        <f>D488</f>
        <v>22.2</v>
      </c>
      <c r="E487" s="17">
        <f t="shared" si="73"/>
        <v>0</v>
      </c>
      <c r="F487" s="17">
        <f t="shared" si="73"/>
        <v>0</v>
      </c>
    </row>
    <row r="488" spans="1:6" s="2" customFormat="1" ht="26.25" x14ac:dyDescent="0.25">
      <c r="A488" s="18" t="s">
        <v>127</v>
      </c>
      <c r="B488" s="16" t="s">
        <v>259</v>
      </c>
      <c r="C488" s="16" t="s">
        <v>25</v>
      </c>
      <c r="D488" s="17">
        <f>51.5-29.3</f>
        <v>22.2</v>
      </c>
      <c r="E488" s="17">
        <v>0</v>
      </c>
      <c r="F488" s="17">
        <v>0</v>
      </c>
    </row>
    <row r="489" spans="1:6" s="2" customFormat="1" ht="26.25" x14ac:dyDescent="0.25">
      <c r="A489" s="18" t="s">
        <v>260</v>
      </c>
      <c r="B489" s="16" t="s">
        <v>261</v>
      </c>
      <c r="C489" s="16" t="s">
        <v>7</v>
      </c>
      <c r="D489" s="17">
        <f>D490+D493+D498</f>
        <v>287.7</v>
      </c>
      <c r="E489" s="17">
        <f>E490+E493</f>
        <v>0</v>
      </c>
      <c r="F489" s="17">
        <f>F490+F493</f>
        <v>0</v>
      </c>
    </row>
    <row r="490" spans="1:6" s="2" customFormat="1" ht="27.75" customHeight="1" x14ac:dyDescent="0.25">
      <c r="A490" s="18" t="s">
        <v>115</v>
      </c>
      <c r="B490" s="16" t="s">
        <v>262</v>
      </c>
      <c r="C490" s="16" t="s">
        <v>7</v>
      </c>
      <c r="D490" s="17">
        <f t="shared" ref="D490:F491" si="74">D491</f>
        <v>261.39999999999998</v>
      </c>
      <c r="E490" s="17">
        <f t="shared" si="74"/>
        <v>0</v>
      </c>
      <c r="F490" s="17">
        <f t="shared" si="74"/>
        <v>0</v>
      </c>
    </row>
    <row r="491" spans="1:6" s="2" customFormat="1" ht="30.75" customHeight="1" x14ac:dyDescent="0.25">
      <c r="A491" s="18" t="s">
        <v>22</v>
      </c>
      <c r="B491" s="16" t="s">
        <v>262</v>
      </c>
      <c r="C491" s="16" t="s">
        <v>23</v>
      </c>
      <c r="D491" s="17">
        <f t="shared" si="74"/>
        <v>261.39999999999998</v>
      </c>
      <c r="E491" s="17">
        <f t="shared" si="74"/>
        <v>0</v>
      </c>
      <c r="F491" s="17">
        <f t="shared" si="74"/>
        <v>0</v>
      </c>
    </row>
    <row r="492" spans="1:6" s="2" customFormat="1" ht="26.25" x14ac:dyDescent="0.25">
      <c r="A492" s="18" t="s">
        <v>127</v>
      </c>
      <c r="B492" s="16" t="s">
        <v>262</v>
      </c>
      <c r="C492" s="16" t="s">
        <v>25</v>
      </c>
      <c r="D492" s="17">
        <f>392.7-53.2+53.2+4-82.2-53.1</f>
        <v>261.39999999999998</v>
      </c>
      <c r="E492" s="17">
        <f>231.7-231.7</f>
        <v>0</v>
      </c>
      <c r="F492" s="17">
        <v>0</v>
      </c>
    </row>
    <row r="493" spans="1:6" s="2" customFormat="1" ht="51.75" x14ac:dyDescent="0.25">
      <c r="A493" s="18" t="s">
        <v>113</v>
      </c>
      <c r="B493" s="16" t="s">
        <v>263</v>
      </c>
      <c r="C493" s="16" t="s">
        <v>7</v>
      </c>
      <c r="D493" s="17">
        <f t="shared" ref="D493:F494" si="75">D494</f>
        <v>26.3</v>
      </c>
      <c r="E493" s="17">
        <f t="shared" si="75"/>
        <v>0</v>
      </c>
      <c r="F493" s="17">
        <f t="shared" si="75"/>
        <v>0</v>
      </c>
    </row>
    <row r="494" spans="1:6" s="2" customFormat="1" ht="15" x14ac:dyDescent="0.25">
      <c r="A494" s="18" t="s">
        <v>26</v>
      </c>
      <c r="B494" s="16" t="s">
        <v>263</v>
      </c>
      <c r="C494" s="16" t="s">
        <v>27</v>
      </c>
      <c r="D494" s="17">
        <f t="shared" si="75"/>
        <v>26.3</v>
      </c>
      <c r="E494" s="17">
        <f t="shared" si="75"/>
        <v>0</v>
      </c>
      <c r="F494" s="17">
        <f t="shared" si="75"/>
        <v>0</v>
      </c>
    </row>
    <row r="495" spans="1:6" s="2" customFormat="1" ht="15" x14ac:dyDescent="0.25">
      <c r="A495" s="18" t="s">
        <v>28</v>
      </c>
      <c r="B495" s="16" t="s">
        <v>263</v>
      </c>
      <c r="C495" s="16" t="s">
        <v>29</v>
      </c>
      <c r="D495" s="17">
        <f>40-13.7</f>
        <v>26.3</v>
      </c>
      <c r="E495" s="17">
        <f>46.6-46.6</f>
        <v>0</v>
      </c>
      <c r="F495" s="17">
        <v>0</v>
      </c>
    </row>
    <row r="496" spans="1:6" s="2" customFormat="1" ht="15" hidden="1" x14ac:dyDescent="0.25">
      <c r="A496" s="18"/>
      <c r="B496" s="16"/>
      <c r="C496" s="16"/>
      <c r="D496" s="17"/>
      <c r="E496" s="17"/>
      <c r="F496" s="17"/>
    </row>
    <row r="497" spans="1:6" s="2" customFormat="1" ht="15" hidden="1" x14ac:dyDescent="0.25">
      <c r="A497" s="18"/>
      <c r="B497" s="16"/>
      <c r="C497" s="16"/>
      <c r="D497" s="17"/>
      <c r="E497" s="17"/>
      <c r="F497" s="17"/>
    </row>
    <row r="498" spans="1:6" s="2" customFormat="1" ht="39" x14ac:dyDescent="0.25">
      <c r="A498" s="18" t="s">
        <v>362</v>
      </c>
      <c r="B498" s="16" t="s">
        <v>528</v>
      </c>
      <c r="C498" s="16" t="s">
        <v>7</v>
      </c>
      <c r="D498" s="17">
        <f>D499+D501</f>
        <v>0</v>
      </c>
      <c r="E498" s="17">
        <f t="shared" ref="E498:F502" si="76">46.6-46.6</f>
        <v>0</v>
      </c>
      <c r="F498" s="17">
        <f t="shared" si="76"/>
        <v>0</v>
      </c>
    </row>
    <row r="499" spans="1:6" s="2" customFormat="1" ht="26.25" x14ac:dyDescent="0.25">
      <c r="A499" s="18" t="s">
        <v>22</v>
      </c>
      <c r="B499" s="16" t="s">
        <v>528</v>
      </c>
      <c r="C499" s="16" t="s">
        <v>23</v>
      </c>
      <c r="D499" s="17">
        <f>D500</f>
        <v>0</v>
      </c>
      <c r="E499" s="17">
        <f t="shared" si="76"/>
        <v>0</v>
      </c>
      <c r="F499" s="17">
        <f t="shared" si="76"/>
        <v>0</v>
      </c>
    </row>
    <row r="500" spans="1:6" s="2" customFormat="1" ht="26.25" x14ac:dyDescent="0.25">
      <c r="A500" s="18" t="s">
        <v>127</v>
      </c>
      <c r="B500" s="16" t="s">
        <v>528</v>
      </c>
      <c r="C500" s="16" t="s">
        <v>25</v>
      </c>
      <c r="D500" s="17">
        <f>82.2-82.2</f>
        <v>0</v>
      </c>
      <c r="E500" s="17">
        <f t="shared" si="76"/>
        <v>0</v>
      </c>
      <c r="F500" s="17">
        <f t="shared" si="76"/>
        <v>0</v>
      </c>
    </row>
    <row r="501" spans="1:6" s="2" customFormat="1" ht="15" x14ac:dyDescent="0.25">
      <c r="A501" s="18" t="s">
        <v>26</v>
      </c>
      <c r="B501" s="16" t="s">
        <v>528</v>
      </c>
      <c r="C501" s="16" t="s">
        <v>27</v>
      </c>
      <c r="D501" s="17">
        <f>D502</f>
        <v>0</v>
      </c>
      <c r="E501" s="17">
        <f t="shared" si="76"/>
        <v>0</v>
      </c>
      <c r="F501" s="17">
        <f t="shared" si="76"/>
        <v>0</v>
      </c>
    </row>
    <row r="502" spans="1:6" s="2" customFormat="1" ht="15" x14ac:dyDescent="0.25">
      <c r="A502" s="18" t="s">
        <v>28</v>
      </c>
      <c r="B502" s="16" t="s">
        <v>528</v>
      </c>
      <c r="C502" s="16" t="s">
        <v>29</v>
      </c>
      <c r="D502" s="17">
        <f>16-16</f>
        <v>0</v>
      </c>
      <c r="E502" s="17">
        <f t="shared" si="76"/>
        <v>0</v>
      </c>
      <c r="F502" s="17">
        <f t="shared" si="76"/>
        <v>0</v>
      </c>
    </row>
    <row r="503" spans="1:6" s="2" customFormat="1" ht="88.5" customHeight="1" x14ac:dyDescent="0.25">
      <c r="A503" s="18" t="s">
        <v>466</v>
      </c>
      <c r="B503" s="16" t="s">
        <v>323</v>
      </c>
      <c r="C503" s="16" t="s">
        <v>7</v>
      </c>
      <c r="D503" s="17">
        <f>D504</f>
        <v>1681.4</v>
      </c>
      <c r="E503" s="17">
        <f t="shared" ref="E503:F506" si="77">E504</f>
        <v>1380.9</v>
      </c>
      <c r="F503" s="17">
        <f t="shared" si="77"/>
        <v>0</v>
      </c>
    </row>
    <row r="504" spans="1:6" s="2" customFormat="1" ht="52.5" customHeight="1" x14ac:dyDescent="0.25">
      <c r="A504" s="18" t="s">
        <v>324</v>
      </c>
      <c r="B504" s="16" t="s">
        <v>325</v>
      </c>
      <c r="C504" s="16" t="s">
        <v>7</v>
      </c>
      <c r="D504" s="17">
        <f>D505+D508+D511+D514+D517+D529+D532+D535</f>
        <v>1681.4</v>
      </c>
      <c r="E504" s="17">
        <f t="shared" ref="E504:F504" si="78">E505+E508</f>
        <v>1380.9</v>
      </c>
      <c r="F504" s="17">
        <f t="shared" si="78"/>
        <v>0</v>
      </c>
    </row>
    <row r="505" spans="1:6" s="2" customFormat="1" ht="39" x14ac:dyDescent="0.25">
      <c r="A505" s="18" t="s">
        <v>242</v>
      </c>
      <c r="B505" s="16" t="s">
        <v>326</v>
      </c>
      <c r="C505" s="16" t="s">
        <v>7</v>
      </c>
      <c r="D505" s="17">
        <f>D506</f>
        <v>1450.3000000000002</v>
      </c>
      <c r="E505" s="17">
        <f t="shared" si="77"/>
        <v>1380.9</v>
      </c>
      <c r="F505" s="17">
        <f t="shared" si="77"/>
        <v>0</v>
      </c>
    </row>
    <row r="506" spans="1:6" s="2" customFormat="1" ht="26.25" x14ac:dyDescent="0.25">
      <c r="A506" s="18" t="s">
        <v>235</v>
      </c>
      <c r="B506" s="16" t="s">
        <v>326</v>
      </c>
      <c r="C506" s="16" t="s">
        <v>236</v>
      </c>
      <c r="D506" s="17">
        <f>D507</f>
        <v>1450.3000000000002</v>
      </c>
      <c r="E506" s="17">
        <f t="shared" si="77"/>
        <v>1380.9</v>
      </c>
      <c r="F506" s="17">
        <f t="shared" si="77"/>
        <v>0</v>
      </c>
    </row>
    <row r="507" spans="1:6" s="2" customFormat="1" ht="15" x14ac:dyDescent="0.25">
      <c r="A507" s="18" t="s">
        <v>237</v>
      </c>
      <c r="B507" s="16" t="s">
        <v>326</v>
      </c>
      <c r="C507" s="16" t="s">
        <v>238</v>
      </c>
      <c r="D507" s="17">
        <f>1485.4+1.2-141.8+10-30.5+30.5-22.4-0.1+118</f>
        <v>1450.3000000000002</v>
      </c>
      <c r="E507" s="17">
        <v>1380.9</v>
      </c>
      <c r="F507" s="17">
        <v>0</v>
      </c>
    </row>
    <row r="508" spans="1:6" s="2" customFormat="1" ht="26.25" hidden="1" x14ac:dyDescent="0.25">
      <c r="A508" s="18" t="s">
        <v>364</v>
      </c>
      <c r="B508" s="16" t="s">
        <v>395</v>
      </c>
      <c r="C508" s="16" t="s">
        <v>7</v>
      </c>
      <c r="D508" s="17">
        <f>D509</f>
        <v>0</v>
      </c>
      <c r="E508" s="17">
        <f t="shared" ref="E508:F509" si="79">E509</f>
        <v>0</v>
      </c>
      <c r="F508" s="17">
        <f t="shared" si="79"/>
        <v>0</v>
      </c>
    </row>
    <row r="509" spans="1:6" s="2" customFormat="1" ht="26.25" hidden="1" x14ac:dyDescent="0.25">
      <c r="A509" s="18" t="s">
        <v>235</v>
      </c>
      <c r="B509" s="16" t="s">
        <v>395</v>
      </c>
      <c r="C509" s="16" t="s">
        <v>236</v>
      </c>
      <c r="D509" s="17">
        <f>D510</f>
        <v>0</v>
      </c>
      <c r="E509" s="17">
        <f t="shared" si="79"/>
        <v>0</v>
      </c>
      <c r="F509" s="17">
        <f t="shared" si="79"/>
        <v>0</v>
      </c>
    </row>
    <row r="510" spans="1:6" s="2" customFormat="1" ht="15" hidden="1" x14ac:dyDescent="0.25">
      <c r="A510" s="18" t="s">
        <v>237</v>
      </c>
      <c r="B510" s="16" t="s">
        <v>395</v>
      </c>
      <c r="C510" s="16" t="s">
        <v>238</v>
      </c>
      <c r="D510" s="17">
        <f>23.7-23.7</f>
        <v>0</v>
      </c>
      <c r="E510" s="17">
        <v>0</v>
      </c>
      <c r="F510" s="17">
        <v>0</v>
      </c>
    </row>
    <row r="511" spans="1:6" s="2" customFormat="1" ht="42.75" hidden="1" customHeight="1" x14ac:dyDescent="0.25">
      <c r="A511" s="18" t="s">
        <v>367</v>
      </c>
      <c r="B511" s="16" t="s">
        <v>394</v>
      </c>
      <c r="C511" s="16" t="s">
        <v>7</v>
      </c>
      <c r="D511" s="17">
        <f>D512</f>
        <v>0</v>
      </c>
      <c r="E511" s="17">
        <f t="shared" ref="E511:F512" si="80">E512</f>
        <v>0</v>
      </c>
      <c r="F511" s="17">
        <f t="shared" si="80"/>
        <v>0</v>
      </c>
    </row>
    <row r="512" spans="1:6" s="2" customFormat="1" ht="26.25" hidden="1" x14ac:dyDescent="0.25">
      <c r="A512" s="18" t="s">
        <v>235</v>
      </c>
      <c r="B512" s="16" t="s">
        <v>394</v>
      </c>
      <c r="C512" s="16" t="s">
        <v>236</v>
      </c>
      <c r="D512" s="17">
        <f>D513</f>
        <v>0</v>
      </c>
      <c r="E512" s="17">
        <f t="shared" si="80"/>
        <v>0</v>
      </c>
      <c r="F512" s="17">
        <f t="shared" si="80"/>
        <v>0</v>
      </c>
    </row>
    <row r="513" spans="1:6" s="2" customFormat="1" ht="15" hidden="1" x14ac:dyDescent="0.25">
      <c r="A513" s="18" t="s">
        <v>237</v>
      </c>
      <c r="B513" s="16" t="s">
        <v>394</v>
      </c>
      <c r="C513" s="16" t="s">
        <v>238</v>
      </c>
      <c r="D513" s="17">
        <f>1.2-1.2</f>
        <v>0</v>
      </c>
      <c r="E513" s="17">
        <v>0</v>
      </c>
      <c r="F513" s="17">
        <v>0</v>
      </c>
    </row>
    <row r="514" spans="1:6" s="2" customFormat="1" ht="26.25" hidden="1" x14ac:dyDescent="0.25">
      <c r="A514" s="18" t="s">
        <v>396</v>
      </c>
      <c r="B514" s="16" t="s">
        <v>397</v>
      </c>
      <c r="C514" s="16" t="s">
        <v>7</v>
      </c>
      <c r="D514" s="17">
        <f>D515</f>
        <v>0</v>
      </c>
      <c r="E514" s="17">
        <v>0</v>
      </c>
      <c r="F514" s="17">
        <v>0</v>
      </c>
    </row>
    <row r="515" spans="1:6" s="2" customFormat="1" ht="26.25" hidden="1" x14ac:dyDescent="0.25">
      <c r="A515" s="18" t="s">
        <v>235</v>
      </c>
      <c r="B515" s="16" t="s">
        <v>397</v>
      </c>
      <c r="C515" s="16" t="s">
        <v>236</v>
      </c>
      <c r="D515" s="17">
        <f>D516</f>
        <v>0</v>
      </c>
      <c r="E515" s="17">
        <v>0</v>
      </c>
      <c r="F515" s="17">
        <v>0</v>
      </c>
    </row>
    <row r="516" spans="1:6" s="2" customFormat="1" ht="15" hidden="1" x14ac:dyDescent="0.25">
      <c r="A516" s="18" t="s">
        <v>237</v>
      </c>
      <c r="B516" s="16" t="s">
        <v>397</v>
      </c>
      <c r="C516" s="16" t="s">
        <v>238</v>
      </c>
      <c r="D516" s="17">
        <v>0</v>
      </c>
      <c r="E516" s="17">
        <v>0</v>
      </c>
      <c r="F516" s="17">
        <v>0</v>
      </c>
    </row>
    <row r="517" spans="1:6" s="2" customFormat="1" ht="39" hidden="1" x14ac:dyDescent="0.25">
      <c r="A517" s="18" t="s">
        <v>362</v>
      </c>
      <c r="B517" s="16" t="s">
        <v>393</v>
      </c>
      <c r="C517" s="16" t="s">
        <v>7</v>
      </c>
      <c r="D517" s="17">
        <f>D518</f>
        <v>0</v>
      </c>
      <c r="E517" s="17">
        <v>0</v>
      </c>
      <c r="F517" s="17">
        <v>0</v>
      </c>
    </row>
    <row r="518" spans="1:6" s="2" customFormat="1" ht="26.25" hidden="1" x14ac:dyDescent="0.25">
      <c r="A518" s="18" t="s">
        <v>235</v>
      </c>
      <c r="B518" s="16" t="s">
        <v>393</v>
      </c>
      <c r="C518" s="16" t="s">
        <v>236</v>
      </c>
      <c r="D518" s="17">
        <f>D519</f>
        <v>0</v>
      </c>
      <c r="E518" s="17">
        <v>0</v>
      </c>
      <c r="F518" s="17">
        <v>0</v>
      </c>
    </row>
    <row r="519" spans="1:6" s="2" customFormat="1" ht="15" hidden="1" x14ac:dyDescent="0.25">
      <c r="A519" s="18" t="s">
        <v>237</v>
      </c>
      <c r="B519" s="16" t="s">
        <v>393</v>
      </c>
      <c r="C519" s="16" t="s">
        <v>238</v>
      </c>
      <c r="D519" s="17">
        <v>0</v>
      </c>
      <c r="E519" s="17">
        <v>0</v>
      </c>
      <c r="F519" s="17">
        <v>0</v>
      </c>
    </row>
    <row r="520" spans="1:6" s="2" customFormat="1" ht="15" hidden="1" x14ac:dyDescent="0.25">
      <c r="A520" s="18"/>
      <c r="B520" s="16"/>
      <c r="C520" s="16"/>
      <c r="D520" s="17"/>
      <c r="E520" s="17"/>
      <c r="F520" s="17"/>
    </row>
    <row r="521" spans="1:6" s="2" customFormat="1" ht="15" hidden="1" x14ac:dyDescent="0.25">
      <c r="A521" s="18"/>
      <c r="B521" s="16"/>
      <c r="C521" s="16"/>
      <c r="D521" s="17"/>
      <c r="E521" s="17"/>
      <c r="F521" s="17"/>
    </row>
    <row r="522" spans="1:6" s="2" customFormat="1" ht="15" hidden="1" x14ac:dyDescent="0.25">
      <c r="A522" s="18"/>
      <c r="B522" s="16"/>
      <c r="C522" s="16"/>
      <c r="D522" s="17"/>
      <c r="E522" s="17"/>
      <c r="F522" s="17"/>
    </row>
    <row r="523" spans="1:6" s="2" customFormat="1" ht="15" hidden="1" x14ac:dyDescent="0.25">
      <c r="A523" s="18"/>
      <c r="B523" s="16"/>
      <c r="C523" s="16"/>
      <c r="D523" s="17"/>
      <c r="E523" s="17"/>
      <c r="F523" s="17"/>
    </row>
    <row r="524" spans="1:6" s="2" customFormat="1" ht="15" hidden="1" x14ac:dyDescent="0.25">
      <c r="A524" s="18"/>
      <c r="B524" s="16"/>
      <c r="C524" s="16"/>
      <c r="D524" s="17"/>
      <c r="E524" s="17"/>
      <c r="F524" s="17"/>
    </row>
    <row r="525" spans="1:6" s="2" customFormat="1" ht="15" hidden="1" x14ac:dyDescent="0.25">
      <c r="A525" s="18"/>
      <c r="B525" s="16"/>
      <c r="C525" s="16"/>
      <c r="D525" s="17"/>
      <c r="E525" s="17"/>
      <c r="F525" s="17"/>
    </row>
    <row r="526" spans="1:6" s="2" customFormat="1" ht="15" hidden="1" x14ac:dyDescent="0.25">
      <c r="A526" s="18"/>
      <c r="B526" s="16"/>
      <c r="C526" s="16"/>
      <c r="D526" s="17"/>
      <c r="E526" s="17"/>
      <c r="F526" s="17"/>
    </row>
    <row r="527" spans="1:6" s="2" customFormat="1" ht="15" hidden="1" x14ac:dyDescent="0.25">
      <c r="A527" s="18"/>
      <c r="B527" s="16"/>
      <c r="C527" s="16"/>
      <c r="D527" s="17"/>
      <c r="E527" s="17"/>
      <c r="F527" s="17"/>
    </row>
    <row r="528" spans="1:6" s="2" customFormat="1" ht="15" hidden="1" x14ac:dyDescent="0.25">
      <c r="A528" s="18"/>
      <c r="B528" s="16"/>
      <c r="C528" s="16"/>
      <c r="D528" s="17"/>
      <c r="E528" s="17"/>
      <c r="F528" s="17"/>
    </row>
    <row r="529" spans="1:6" s="2" customFormat="1" ht="26.25" x14ac:dyDescent="0.25">
      <c r="A529" s="18" t="s">
        <v>396</v>
      </c>
      <c r="B529" s="16" t="s">
        <v>397</v>
      </c>
      <c r="C529" s="16" t="s">
        <v>7</v>
      </c>
      <c r="D529" s="17">
        <f>D530</f>
        <v>200</v>
      </c>
      <c r="E529" s="17">
        <v>0</v>
      </c>
      <c r="F529" s="17">
        <v>0</v>
      </c>
    </row>
    <row r="530" spans="1:6" s="2" customFormat="1" ht="26.25" x14ac:dyDescent="0.25">
      <c r="A530" s="18" t="s">
        <v>235</v>
      </c>
      <c r="B530" s="16" t="s">
        <v>397</v>
      </c>
      <c r="C530" s="16" t="s">
        <v>236</v>
      </c>
      <c r="D530" s="17">
        <f>D531</f>
        <v>200</v>
      </c>
      <c r="E530" s="17">
        <v>0</v>
      </c>
      <c r="F530" s="17">
        <v>0</v>
      </c>
    </row>
    <row r="531" spans="1:6" s="2" customFormat="1" ht="15" x14ac:dyDescent="0.25">
      <c r="A531" s="18" t="s">
        <v>237</v>
      </c>
      <c r="B531" s="16" t="s">
        <v>397</v>
      </c>
      <c r="C531" s="16" t="s">
        <v>238</v>
      </c>
      <c r="D531" s="17">
        <v>200</v>
      </c>
      <c r="E531" s="17">
        <v>0</v>
      </c>
      <c r="F531" s="17">
        <v>0</v>
      </c>
    </row>
    <row r="532" spans="1:6" s="2" customFormat="1" ht="26.25" x14ac:dyDescent="0.25">
      <c r="A532" s="18" t="s">
        <v>500</v>
      </c>
      <c r="B532" s="16" t="s">
        <v>525</v>
      </c>
      <c r="C532" s="16" t="s">
        <v>7</v>
      </c>
      <c r="D532" s="17">
        <f>D533</f>
        <v>7.2</v>
      </c>
      <c r="E532" s="17">
        <v>0</v>
      </c>
      <c r="F532" s="17">
        <v>0</v>
      </c>
    </row>
    <row r="533" spans="1:6" s="2" customFormat="1" ht="26.25" x14ac:dyDescent="0.25">
      <c r="A533" s="18" t="s">
        <v>235</v>
      </c>
      <c r="B533" s="16" t="s">
        <v>525</v>
      </c>
      <c r="C533" s="16" t="s">
        <v>236</v>
      </c>
      <c r="D533" s="17">
        <f>D534</f>
        <v>7.2</v>
      </c>
      <c r="E533" s="17">
        <v>0</v>
      </c>
      <c r="F533" s="17">
        <v>0</v>
      </c>
    </row>
    <row r="534" spans="1:6" s="2" customFormat="1" ht="15" x14ac:dyDescent="0.25">
      <c r="A534" s="18" t="s">
        <v>237</v>
      </c>
      <c r="B534" s="16" t="s">
        <v>525</v>
      </c>
      <c r="C534" s="16" t="s">
        <v>238</v>
      </c>
      <c r="D534" s="17">
        <v>7.2</v>
      </c>
      <c r="E534" s="17">
        <v>0</v>
      </c>
      <c r="F534" s="17">
        <v>0</v>
      </c>
    </row>
    <row r="535" spans="1:6" s="2" customFormat="1" ht="39" x14ac:dyDescent="0.25">
      <c r="A535" s="18" t="s">
        <v>362</v>
      </c>
      <c r="B535" s="16" t="s">
        <v>393</v>
      </c>
      <c r="C535" s="16" t="s">
        <v>7</v>
      </c>
      <c r="D535" s="17">
        <f>D536</f>
        <v>23.899999999999977</v>
      </c>
      <c r="E535" s="17">
        <v>0</v>
      </c>
      <c r="F535" s="17">
        <v>0</v>
      </c>
    </row>
    <row r="536" spans="1:6" s="2" customFormat="1" ht="26.25" x14ac:dyDescent="0.25">
      <c r="A536" s="18" t="s">
        <v>235</v>
      </c>
      <c r="B536" s="16" t="s">
        <v>393</v>
      </c>
      <c r="C536" s="16" t="s">
        <v>236</v>
      </c>
      <c r="D536" s="17">
        <f>D537</f>
        <v>23.899999999999977</v>
      </c>
      <c r="E536" s="17">
        <v>0</v>
      </c>
      <c r="F536" s="17">
        <v>0</v>
      </c>
    </row>
    <row r="537" spans="1:6" s="2" customFormat="1" ht="15" x14ac:dyDescent="0.25">
      <c r="A537" s="18" t="s">
        <v>237</v>
      </c>
      <c r="B537" s="16" t="s">
        <v>393</v>
      </c>
      <c r="C537" s="16" t="s">
        <v>238</v>
      </c>
      <c r="D537" s="17">
        <f>169.7-145.8</f>
        <v>23.899999999999977</v>
      </c>
      <c r="E537" s="17">
        <v>0</v>
      </c>
      <c r="F537" s="17">
        <v>0</v>
      </c>
    </row>
    <row r="538" spans="1:6" s="2" customFormat="1" ht="99" customHeight="1" x14ac:dyDescent="0.25">
      <c r="A538" s="18" t="s">
        <v>440</v>
      </c>
      <c r="B538" s="16" t="s">
        <v>264</v>
      </c>
      <c r="C538" s="16" t="s">
        <v>7</v>
      </c>
      <c r="D538" s="17">
        <f>D539</f>
        <v>26422.399999999998</v>
      </c>
      <c r="E538" s="17">
        <f>E539</f>
        <v>23000.2</v>
      </c>
      <c r="F538" s="17">
        <f>F539</f>
        <v>0</v>
      </c>
    </row>
    <row r="539" spans="1:6" s="2" customFormat="1" ht="60.75" customHeight="1" x14ac:dyDescent="0.25">
      <c r="A539" s="18" t="s">
        <v>265</v>
      </c>
      <c r="B539" s="16" t="s">
        <v>266</v>
      </c>
      <c r="C539" s="16" t="s">
        <v>7</v>
      </c>
      <c r="D539" s="17">
        <f>D549+D552+D555+D543+D546+D540+D573+D570</f>
        <v>26422.399999999998</v>
      </c>
      <c r="E539" s="17">
        <f>E549+E552+E555+E543</f>
        <v>23000.2</v>
      </c>
      <c r="F539" s="17">
        <f>F549+F552+F555+F543</f>
        <v>0</v>
      </c>
    </row>
    <row r="540" spans="1:6" s="2" customFormat="1" ht="47.25" hidden="1" customHeight="1" x14ac:dyDescent="0.25">
      <c r="A540" s="18" t="s">
        <v>362</v>
      </c>
      <c r="B540" s="16" t="s">
        <v>382</v>
      </c>
      <c r="C540" s="16" t="s">
        <v>7</v>
      </c>
      <c r="D540" s="17">
        <f>D541</f>
        <v>0</v>
      </c>
      <c r="E540" s="17">
        <v>0</v>
      </c>
      <c r="F540" s="17">
        <v>0</v>
      </c>
    </row>
    <row r="541" spans="1:6" s="2" customFormat="1" ht="38.25" hidden="1" customHeight="1" x14ac:dyDescent="0.25">
      <c r="A541" s="18" t="s">
        <v>235</v>
      </c>
      <c r="B541" s="16" t="s">
        <v>382</v>
      </c>
      <c r="C541" s="16" t="s">
        <v>236</v>
      </c>
      <c r="D541" s="17">
        <f>D542</f>
        <v>0</v>
      </c>
      <c r="E541" s="17">
        <v>0</v>
      </c>
      <c r="F541" s="17">
        <v>0</v>
      </c>
    </row>
    <row r="542" spans="1:6" s="2" customFormat="1" ht="23.25" hidden="1" customHeight="1" x14ac:dyDescent="0.25">
      <c r="A542" s="18" t="s">
        <v>237</v>
      </c>
      <c r="B542" s="16" t="s">
        <v>382</v>
      </c>
      <c r="C542" s="16" t="s">
        <v>238</v>
      </c>
      <c r="D542" s="17">
        <v>0</v>
      </c>
      <c r="E542" s="17">
        <v>0</v>
      </c>
      <c r="F542" s="17">
        <v>0</v>
      </c>
    </row>
    <row r="543" spans="1:6" s="2" customFormat="1" ht="32.25" customHeight="1" x14ac:dyDescent="0.25">
      <c r="A543" s="18" t="s">
        <v>364</v>
      </c>
      <c r="B543" s="16" t="s">
        <v>383</v>
      </c>
      <c r="C543" s="16" t="s">
        <v>7</v>
      </c>
      <c r="D543" s="17">
        <f>D544</f>
        <v>299.3</v>
      </c>
      <c r="E543" s="17">
        <f t="shared" ref="E543:F544" si="81">E544</f>
        <v>0</v>
      </c>
      <c r="F543" s="17">
        <f t="shared" si="81"/>
        <v>0</v>
      </c>
    </row>
    <row r="544" spans="1:6" s="2" customFormat="1" ht="33" customHeight="1" x14ac:dyDescent="0.25">
      <c r="A544" s="18" t="s">
        <v>235</v>
      </c>
      <c r="B544" s="16" t="s">
        <v>383</v>
      </c>
      <c r="C544" s="16" t="s">
        <v>236</v>
      </c>
      <c r="D544" s="17">
        <f>D545</f>
        <v>299.3</v>
      </c>
      <c r="E544" s="17">
        <f t="shared" si="81"/>
        <v>0</v>
      </c>
      <c r="F544" s="17">
        <f t="shared" si="81"/>
        <v>0</v>
      </c>
    </row>
    <row r="545" spans="1:6" s="2" customFormat="1" ht="21.75" customHeight="1" x14ac:dyDescent="0.25">
      <c r="A545" s="18" t="s">
        <v>237</v>
      </c>
      <c r="B545" s="16" t="s">
        <v>383</v>
      </c>
      <c r="C545" s="16" t="s">
        <v>238</v>
      </c>
      <c r="D545" s="17">
        <v>299.3</v>
      </c>
      <c r="E545" s="17">
        <v>0</v>
      </c>
      <c r="F545" s="17">
        <v>0</v>
      </c>
    </row>
    <row r="546" spans="1:6" s="2" customFormat="1" ht="44.25" customHeight="1" x14ac:dyDescent="0.25">
      <c r="A546" s="18" t="s">
        <v>367</v>
      </c>
      <c r="B546" s="16" t="s">
        <v>384</v>
      </c>
      <c r="C546" s="16" t="s">
        <v>7</v>
      </c>
      <c r="D546" s="17">
        <f>D547</f>
        <v>33.299999999999997</v>
      </c>
      <c r="E546" s="17">
        <f t="shared" ref="E546:F547" si="82">E547</f>
        <v>0</v>
      </c>
      <c r="F546" s="17">
        <f t="shared" si="82"/>
        <v>0</v>
      </c>
    </row>
    <row r="547" spans="1:6" s="2" customFormat="1" ht="33" customHeight="1" x14ac:dyDescent="0.25">
      <c r="A547" s="18" t="s">
        <v>235</v>
      </c>
      <c r="B547" s="16" t="s">
        <v>384</v>
      </c>
      <c r="C547" s="16" t="s">
        <v>236</v>
      </c>
      <c r="D547" s="17">
        <f>D548</f>
        <v>33.299999999999997</v>
      </c>
      <c r="E547" s="17">
        <f t="shared" si="82"/>
        <v>0</v>
      </c>
      <c r="F547" s="17">
        <f t="shared" si="82"/>
        <v>0</v>
      </c>
    </row>
    <row r="548" spans="1:6" s="2" customFormat="1" ht="21.75" customHeight="1" x14ac:dyDescent="0.25">
      <c r="A548" s="18" t="s">
        <v>237</v>
      </c>
      <c r="B548" s="16" t="s">
        <v>384</v>
      </c>
      <c r="C548" s="16" t="s">
        <v>238</v>
      </c>
      <c r="D548" s="17">
        <f>15.8+17.5</f>
        <v>33.299999999999997</v>
      </c>
      <c r="E548" s="17">
        <v>0</v>
      </c>
      <c r="F548" s="17">
        <v>0</v>
      </c>
    </row>
    <row r="549" spans="1:6" s="2" customFormat="1" ht="71.25" customHeight="1" x14ac:dyDescent="0.25">
      <c r="A549" s="18" t="s">
        <v>267</v>
      </c>
      <c r="B549" s="16" t="s">
        <v>268</v>
      </c>
      <c r="C549" s="16" t="s">
        <v>7</v>
      </c>
      <c r="D549" s="17">
        <f t="shared" ref="D549:F550" si="83">D550</f>
        <v>227.2</v>
      </c>
      <c r="E549" s="17">
        <f t="shared" si="83"/>
        <v>285.7</v>
      </c>
      <c r="F549" s="17">
        <f t="shared" si="83"/>
        <v>0</v>
      </c>
    </row>
    <row r="550" spans="1:6" s="2" customFormat="1" ht="29.25" customHeight="1" x14ac:dyDescent="0.25">
      <c r="A550" s="18" t="s">
        <v>235</v>
      </c>
      <c r="B550" s="16" t="s">
        <v>268</v>
      </c>
      <c r="C550" s="16" t="s">
        <v>236</v>
      </c>
      <c r="D550" s="17">
        <f t="shared" si="83"/>
        <v>227.2</v>
      </c>
      <c r="E550" s="17">
        <f t="shared" si="83"/>
        <v>285.7</v>
      </c>
      <c r="F550" s="17">
        <f t="shared" si="83"/>
        <v>0</v>
      </c>
    </row>
    <row r="551" spans="1:6" s="2" customFormat="1" ht="20.25" customHeight="1" x14ac:dyDescent="0.25">
      <c r="A551" s="18" t="s">
        <v>237</v>
      </c>
      <c r="B551" s="16" t="s">
        <v>268</v>
      </c>
      <c r="C551" s="16" t="s">
        <v>238</v>
      </c>
      <c r="D551" s="17">
        <f>285.7-58.5</f>
        <v>227.2</v>
      </c>
      <c r="E551" s="17">
        <v>285.7</v>
      </c>
      <c r="F551" s="17">
        <v>0</v>
      </c>
    </row>
    <row r="552" spans="1:6" s="2" customFormat="1" ht="41.25" customHeight="1" x14ac:dyDescent="0.25">
      <c r="A552" s="18" t="s">
        <v>242</v>
      </c>
      <c r="B552" s="16" t="s">
        <v>269</v>
      </c>
      <c r="C552" s="16" t="s">
        <v>7</v>
      </c>
      <c r="D552" s="17">
        <f t="shared" ref="D552:F553" si="84">D553</f>
        <v>7625</v>
      </c>
      <c r="E552" s="17">
        <f t="shared" si="84"/>
        <v>7279.6</v>
      </c>
      <c r="F552" s="17">
        <f t="shared" si="84"/>
        <v>0</v>
      </c>
    </row>
    <row r="553" spans="1:6" s="2" customFormat="1" ht="27.75" customHeight="1" x14ac:dyDescent="0.25">
      <c r="A553" s="18" t="s">
        <v>235</v>
      </c>
      <c r="B553" s="16" t="s">
        <v>269</v>
      </c>
      <c r="C553" s="16" t="s">
        <v>236</v>
      </c>
      <c r="D553" s="17">
        <f t="shared" si="84"/>
        <v>7625</v>
      </c>
      <c r="E553" s="17">
        <f t="shared" si="84"/>
        <v>7279.6</v>
      </c>
      <c r="F553" s="17">
        <f t="shared" si="84"/>
        <v>0</v>
      </c>
    </row>
    <row r="554" spans="1:6" s="2" customFormat="1" ht="18.75" customHeight="1" x14ac:dyDescent="0.25">
      <c r="A554" s="18" t="s">
        <v>237</v>
      </c>
      <c r="B554" s="16" t="s">
        <v>269</v>
      </c>
      <c r="C554" s="16" t="s">
        <v>238</v>
      </c>
      <c r="D554" s="17">
        <f>9066.8-17.5-405-1084.7-257-400+964.7+195.3-964.7+527.1</f>
        <v>7625</v>
      </c>
      <c r="E554" s="17">
        <f>7661.6-94-288</f>
        <v>7279.6</v>
      </c>
      <c r="F554" s="17">
        <v>0</v>
      </c>
    </row>
    <row r="555" spans="1:6" s="2" customFormat="1" ht="30.75" customHeight="1" x14ac:dyDescent="0.25">
      <c r="A555" s="18" t="s">
        <v>270</v>
      </c>
      <c r="B555" s="16" t="s">
        <v>271</v>
      </c>
      <c r="C555" s="16" t="s">
        <v>7</v>
      </c>
      <c r="D555" s="17">
        <f t="shared" ref="D555:F556" si="85">D556</f>
        <v>15288.3</v>
      </c>
      <c r="E555" s="17">
        <f t="shared" si="85"/>
        <v>15434.9</v>
      </c>
      <c r="F555" s="17">
        <f t="shared" si="85"/>
        <v>0</v>
      </c>
    </row>
    <row r="556" spans="1:6" s="2" customFormat="1" ht="31.5" customHeight="1" x14ac:dyDescent="0.25">
      <c r="A556" s="18" t="s">
        <v>235</v>
      </c>
      <c r="B556" s="16" t="s">
        <v>271</v>
      </c>
      <c r="C556" s="16" t="s">
        <v>236</v>
      </c>
      <c r="D556" s="17">
        <f t="shared" si="85"/>
        <v>15288.3</v>
      </c>
      <c r="E556" s="17">
        <f t="shared" si="85"/>
        <v>15434.9</v>
      </c>
      <c r="F556" s="17">
        <f t="shared" si="85"/>
        <v>0</v>
      </c>
    </row>
    <row r="557" spans="1:6" s="2" customFormat="1" ht="15" x14ac:dyDescent="0.25">
      <c r="A557" s="18" t="s">
        <v>237</v>
      </c>
      <c r="B557" s="16" t="s">
        <v>271</v>
      </c>
      <c r="C557" s="16" t="s">
        <v>238</v>
      </c>
      <c r="D557" s="17">
        <f>14953.6+324.3+10.4</f>
        <v>15288.3</v>
      </c>
      <c r="E557" s="17">
        <v>15434.9</v>
      </c>
      <c r="F557" s="17">
        <v>0</v>
      </c>
    </row>
    <row r="558" spans="1:6" s="2" customFormat="1" ht="15" hidden="1" x14ac:dyDescent="0.25">
      <c r="A558" s="18"/>
      <c r="B558" s="16"/>
      <c r="C558" s="16"/>
      <c r="D558" s="17"/>
      <c r="E558" s="17"/>
      <c r="F558" s="17"/>
    </row>
    <row r="559" spans="1:6" s="2" customFormat="1" ht="15" hidden="1" x14ac:dyDescent="0.25">
      <c r="A559" s="18"/>
      <c r="B559" s="16"/>
      <c r="C559" s="16"/>
      <c r="D559" s="17"/>
      <c r="E559" s="17"/>
      <c r="F559" s="17"/>
    </row>
    <row r="560" spans="1:6" s="2" customFormat="1" ht="15" hidden="1" x14ac:dyDescent="0.25">
      <c r="A560" s="18"/>
      <c r="B560" s="16"/>
      <c r="C560" s="16"/>
      <c r="D560" s="17"/>
      <c r="E560" s="17"/>
      <c r="F560" s="17"/>
    </row>
    <row r="561" spans="1:6" s="2" customFormat="1" ht="15" hidden="1" x14ac:dyDescent="0.25">
      <c r="A561" s="18"/>
      <c r="B561" s="16"/>
      <c r="C561" s="16"/>
      <c r="D561" s="17"/>
      <c r="E561" s="17"/>
      <c r="F561" s="17"/>
    </row>
    <row r="562" spans="1:6" s="2" customFormat="1" ht="15" hidden="1" x14ac:dyDescent="0.25">
      <c r="A562" s="18"/>
      <c r="B562" s="16"/>
      <c r="C562" s="16"/>
      <c r="D562" s="17"/>
      <c r="E562" s="17"/>
      <c r="F562" s="17"/>
    </row>
    <row r="563" spans="1:6" s="2" customFormat="1" ht="15" hidden="1" x14ac:dyDescent="0.25">
      <c r="A563" s="18"/>
      <c r="B563" s="16"/>
      <c r="C563" s="16"/>
      <c r="D563" s="17"/>
      <c r="E563" s="17"/>
      <c r="F563" s="17"/>
    </row>
    <row r="564" spans="1:6" s="2" customFormat="1" ht="15" hidden="1" x14ac:dyDescent="0.25">
      <c r="A564" s="18"/>
      <c r="B564" s="16"/>
      <c r="C564" s="16"/>
      <c r="D564" s="17"/>
      <c r="E564" s="17"/>
      <c r="F564" s="17"/>
    </row>
    <row r="565" spans="1:6" s="2" customFormat="1" ht="15" hidden="1" x14ac:dyDescent="0.25">
      <c r="A565" s="18"/>
      <c r="B565" s="16"/>
      <c r="C565" s="16"/>
      <c r="D565" s="17"/>
      <c r="E565" s="17"/>
      <c r="F565" s="17"/>
    </row>
    <row r="566" spans="1:6" s="2" customFormat="1" ht="15" hidden="1" x14ac:dyDescent="0.25">
      <c r="A566" s="18"/>
      <c r="B566" s="16"/>
      <c r="C566" s="16"/>
      <c r="D566" s="17"/>
      <c r="E566" s="17"/>
      <c r="F566" s="17"/>
    </row>
    <row r="567" spans="1:6" s="2" customFormat="1" ht="15" hidden="1" x14ac:dyDescent="0.25">
      <c r="A567" s="18"/>
      <c r="B567" s="16"/>
      <c r="C567" s="16"/>
      <c r="D567" s="17"/>
      <c r="E567" s="17"/>
      <c r="F567" s="17"/>
    </row>
    <row r="568" spans="1:6" s="2" customFormat="1" ht="15" hidden="1" x14ac:dyDescent="0.25">
      <c r="A568" s="18"/>
      <c r="B568" s="16"/>
      <c r="C568" s="16"/>
      <c r="D568" s="17"/>
      <c r="E568" s="17"/>
      <c r="F568" s="17"/>
    </row>
    <row r="569" spans="1:6" s="2" customFormat="1" ht="15" hidden="1" x14ac:dyDescent="0.25">
      <c r="A569" s="18"/>
      <c r="B569" s="16"/>
      <c r="C569" s="16"/>
      <c r="D569" s="17"/>
      <c r="E569" s="17"/>
      <c r="F569" s="17"/>
    </row>
    <row r="570" spans="1:6" s="2" customFormat="1" ht="39" x14ac:dyDescent="0.25">
      <c r="A570" s="18" t="s">
        <v>362</v>
      </c>
      <c r="B570" s="16" t="s">
        <v>382</v>
      </c>
      <c r="C570" s="16" t="s">
        <v>7</v>
      </c>
      <c r="D570" s="17">
        <f>D571</f>
        <v>2932.1</v>
      </c>
      <c r="E570" s="17">
        <v>0</v>
      </c>
      <c r="F570" s="17">
        <v>0</v>
      </c>
    </row>
    <row r="571" spans="1:6" s="2" customFormat="1" ht="26.25" x14ac:dyDescent="0.25">
      <c r="A571" s="18" t="s">
        <v>235</v>
      </c>
      <c r="B571" s="16" t="s">
        <v>382</v>
      </c>
      <c r="C571" s="16" t="s">
        <v>236</v>
      </c>
      <c r="D571" s="17">
        <f>D572</f>
        <v>2932.1</v>
      </c>
      <c r="E571" s="17">
        <v>0</v>
      </c>
      <c r="F571" s="17">
        <v>0</v>
      </c>
    </row>
    <row r="572" spans="1:6" s="2" customFormat="1" ht="15" x14ac:dyDescent="0.25">
      <c r="A572" s="18" t="s">
        <v>237</v>
      </c>
      <c r="B572" s="16" t="s">
        <v>382</v>
      </c>
      <c r="C572" s="16" t="s">
        <v>238</v>
      </c>
      <c r="D572" s="17">
        <f>2882.1+50</f>
        <v>2932.1</v>
      </c>
      <c r="E572" s="17">
        <v>0</v>
      </c>
      <c r="F572" s="17">
        <v>0</v>
      </c>
    </row>
    <row r="573" spans="1:6" s="2" customFormat="1" ht="26.25" x14ac:dyDescent="0.25">
      <c r="A573" s="18" t="s">
        <v>500</v>
      </c>
      <c r="B573" s="16" t="s">
        <v>524</v>
      </c>
      <c r="C573" s="16" t="s">
        <v>7</v>
      </c>
      <c r="D573" s="17">
        <f>D574</f>
        <v>17.2</v>
      </c>
      <c r="E573" s="17">
        <v>0</v>
      </c>
      <c r="F573" s="17">
        <v>0</v>
      </c>
    </row>
    <row r="574" spans="1:6" s="2" customFormat="1" ht="26.25" x14ac:dyDescent="0.25">
      <c r="A574" s="18" t="s">
        <v>235</v>
      </c>
      <c r="B574" s="16" t="s">
        <v>524</v>
      </c>
      <c r="C574" s="16" t="s">
        <v>236</v>
      </c>
      <c r="D574" s="17">
        <f>D575</f>
        <v>17.2</v>
      </c>
      <c r="E574" s="17">
        <v>0</v>
      </c>
      <c r="F574" s="17">
        <v>0</v>
      </c>
    </row>
    <row r="575" spans="1:6" s="2" customFormat="1" ht="15" x14ac:dyDescent="0.25">
      <c r="A575" s="18" t="s">
        <v>237</v>
      </c>
      <c r="B575" s="16" t="s">
        <v>524</v>
      </c>
      <c r="C575" s="16" t="s">
        <v>238</v>
      </c>
      <c r="D575" s="17">
        <v>17.2</v>
      </c>
      <c r="E575" s="17">
        <v>0</v>
      </c>
      <c r="F575" s="17">
        <v>0</v>
      </c>
    </row>
    <row r="576" spans="1:6" s="2" customFormat="1" ht="26.25" x14ac:dyDescent="0.25">
      <c r="A576" s="18" t="s">
        <v>424</v>
      </c>
      <c r="B576" s="16" t="s">
        <v>97</v>
      </c>
      <c r="C576" s="16" t="s">
        <v>7</v>
      </c>
      <c r="D576" s="17">
        <f>D577+D588+D581+D621</f>
        <v>2556.3999999999996</v>
      </c>
      <c r="E576" s="17">
        <f>E577+E588+E581</f>
        <v>2000.1000000000001</v>
      </c>
      <c r="F576" s="17">
        <f>F577+F588+F581</f>
        <v>0</v>
      </c>
    </row>
    <row r="577" spans="1:6" s="2" customFormat="1" ht="39" hidden="1" x14ac:dyDescent="0.25">
      <c r="A577" s="18" t="s">
        <v>98</v>
      </c>
      <c r="B577" s="16" t="s">
        <v>99</v>
      </c>
      <c r="C577" s="16" t="s">
        <v>7</v>
      </c>
      <c r="D577" s="17">
        <f>D578</f>
        <v>0</v>
      </c>
      <c r="E577" s="17">
        <f t="shared" ref="E577:F579" si="86">E578</f>
        <v>0</v>
      </c>
      <c r="F577" s="17">
        <f t="shared" si="86"/>
        <v>0</v>
      </c>
    </row>
    <row r="578" spans="1:6" s="2" customFormat="1" ht="15" hidden="1" x14ac:dyDescent="0.25">
      <c r="A578" s="18" t="s">
        <v>69</v>
      </c>
      <c r="B578" s="16" t="s">
        <v>100</v>
      </c>
      <c r="C578" s="16" t="s">
        <v>7</v>
      </c>
      <c r="D578" s="17">
        <f>D579</f>
        <v>0</v>
      </c>
      <c r="E578" s="17">
        <f t="shared" si="86"/>
        <v>0</v>
      </c>
      <c r="F578" s="17">
        <f t="shared" si="86"/>
        <v>0</v>
      </c>
    </row>
    <row r="579" spans="1:6" s="2" customFormat="1" ht="29.25" hidden="1" customHeight="1" x14ac:dyDescent="0.25">
      <c r="A579" s="18" t="s">
        <v>22</v>
      </c>
      <c r="B579" s="16" t="s">
        <v>100</v>
      </c>
      <c r="C579" s="16" t="s">
        <v>23</v>
      </c>
      <c r="D579" s="17">
        <f>D580</f>
        <v>0</v>
      </c>
      <c r="E579" s="17">
        <f t="shared" si="86"/>
        <v>0</v>
      </c>
      <c r="F579" s="17">
        <f t="shared" si="86"/>
        <v>0</v>
      </c>
    </row>
    <row r="580" spans="1:6" s="2" customFormat="1" ht="26.25" hidden="1" x14ac:dyDescent="0.25">
      <c r="A580" s="18" t="s">
        <v>24</v>
      </c>
      <c r="B580" s="16" t="s">
        <v>100</v>
      </c>
      <c r="C580" s="16" t="s">
        <v>25</v>
      </c>
      <c r="D580" s="17"/>
      <c r="E580" s="17"/>
      <c r="F580" s="17"/>
    </row>
    <row r="581" spans="1:6" s="2" customFormat="1" ht="39" x14ac:dyDescent="0.25">
      <c r="A581" s="18" t="s">
        <v>98</v>
      </c>
      <c r="B581" s="16" t="s">
        <v>99</v>
      </c>
      <c r="C581" s="16" t="s">
        <v>7</v>
      </c>
      <c r="D581" s="17">
        <f>D582+D585</f>
        <v>208</v>
      </c>
      <c r="E581" s="17">
        <f t="shared" ref="E581:F583" si="87">E582</f>
        <v>0</v>
      </c>
      <c r="F581" s="17">
        <f t="shared" si="87"/>
        <v>0</v>
      </c>
    </row>
    <row r="582" spans="1:6" s="2" customFormat="1" ht="15" x14ac:dyDescent="0.25">
      <c r="A582" s="18" t="s">
        <v>69</v>
      </c>
      <c r="B582" s="16" t="s">
        <v>100</v>
      </c>
      <c r="C582" s="16" t="s">
        <v>7</v>
      </c>
      <c r="D582" s="17">
        <f>D583</f>
        <v>124.5</v>
      </c>
      <c r="E582" s="17">
        <f t="shared" si="87"/>
        <v>0</v>
      </c>
      <c r="F582" s="17">
        <f t="shared" si="87"/>
        <v>0</v>
      </c>
    </row>
    <row r="583" spans="1:6" s="2" customFormat="1" ht="26.25" x14ac:dyDescent="0.25">
      <c r="A583" s="18" t="s">
        <v>22</v>
      </c>
      <c r="B583" s="16" t="s">
        <v>100</v>
      </c>
      <c r="C583" s="16" t="s">
        <v>23</v>
      </c>
      <c r="D583" s="17">
        <f>D584</f>
        <v>124.5</v>
      </c>
      <c r="E583" s="17">
        <f t="shared" si="87"/>
        <v>0</v>
      </c>
      <c r="F583" s="17">
        <f t="shared" si="87"/>
        <v>0</v>
      </c>
    </row>
    <row r="584" spans="1:6" s="2" customFormat="1" ht="26.25" x14ac:dyDescent="0.25">
      <c r="A584" s="18" t="s">
        <v>24</v>
      </c>
      <c r="B584" s="16" t="s">
        <v>100</v>
      </c>
      <c r="C584" s="16" t="s">
        <v>25</v>
      </c>
      <c r="D584" s="17">
        <f>360-109-102.5-141+99+20-2</f>
        <v>124.5</v>
      </c>
      <c r="E584" s="17">
        <v>0</v>
      </c>
      <c r="F584" s="17">
        <v>0</v>
      </c>
    </row>
    <row r="585" spans="1:6" s="2" customFormat="1" ht="39" x14ac:dyDescent="0.25">
      <c r="A585" s="18" t="s">
        <v>513</v>
      </c>
      <c r="B585" s="16" t="s">
        <v>512</v>
      </c>
      <c r="C585" s="16" t="s">
        <v>7</v>
      </c>
      <c r="D585" s="17">
        <f>D586</f>
        <v>83.5</v>
      </c>
      <c r="E585" s="17">
        <v>0</v>
      </c>
      <c r="F585" s="17">
        <v>0</v>
      </c>
    </row>
    <row r="586" spans="1:6" s="2" customFormat="1" ht="26.25" x14ac:dyDescent="0.25">
      <c r="A586" s="18" t="s">
        <v>22</v>
      </c>
      <c r="B586" s="16" t="s">
        <v>512</v>
      </c>
      <c r="C586" s="16" t="s">
        <v>23</v>
      </c>
      <c r="D586" s="17">
        <f>D587</f>
        <v>83.5</v>
      </c>
      <c r="E586" s="17">
        <v>0</v>
      </c>
      <c r="F586" s="17">
        <v>0</v>
      </c>
    </row>
    <row r="587" spans="1:6" s="2" customFormat="1" ht="26.25" x14ac:dyDescent="0.25">
      <c r="A587" s="18" t="s">
        <v>24</v>
      </c>
      <c r="B587" s="16" t="s">
        <v>512</v>
      </c>
      <c r="C587" s="16" t="s">
        <v>25</v>
      </c>
      <c r="D587" s="17">
        <v>83.5</v>
      </c>
      <c r="E587" s="17">
        <v>0</v>
      </c>
      <c r="F587" s="17">
        <v>0</v>
      </c>
    </row>
    <row r="588" spans="1:6" s="2" customFormat="1" ht="15" x14ac:dyDescent="0.25">
      <c r="A588" s="18" t="s">
        <v>101</v>
      </c>
      <c r="B588" s="16" t="s">
        <v>102</v>
      </c>
      <c r="C588" s="16" t="s">
        <v>7</v>
      </c>
      <c r="D588" s="17">
        <f>D589</f>
        <v>2328.3999999999996</v>
      </c>
      <c r="E588" s="17">
        <f t="shared" ref="E588:F590" si="88">E589</f>
        <v>2000.1000000000001</v>
      </c>
      <c r="F588" s="17">
        <f t="shared" si="88"/>
        <v>0</v>
      </c>
    </row>
    <row r="589" spans="1:6" s="2" customFormat="1" ht="15" x14ac:dyDescent="0.25">
      <c r="A589" s="18" t="s">
        <v>69</v>
      </c>
      <c r="B589" s="16" t="s">
        <v>103</v>
      </c>
      <c r="C589" s="16" t="s">
        <v>7</v>
      </c>
      <c r="D589" s="17">
        <f>D590+D609</f>
        <v>2328.3999999999996</v>
      </c>
      <c r="E589" s="17">
        <f>E590+E609</f>
        <v>2000.1000000000001</v>
      </c>
      <c r="F589" s="17">
        <f t="shared" si="88"/>
        <v>0</v>
      </c>
    </row>
    <row r="590" spans="1:6" s="2" customFormat="1" ht="29.25" customHeight="1" x14ac:dyDescent="0.25">
      <c r="A590" s="18" t="s">
        <v>22</v>
      </c>
      <c r="B590" s="16" t="s">
        <v>103</v>
      </c>
      <c r="C590" s="16" t="s">
        <v>23</v>
      </c>
      <c r="D590" s="17">
        <f>D591</f>
        <v>1206.9999999999995</v>
      </c>
      <c r="E590" s="17">
        <f t="shared" si="88"/>
        <v>1781.4</v>
      </c>
      <c r="F590" s="17">
        <f t="shared" si="88"/>
        <v>0</v>
      </c>
    </row>
    <row r="591" spans="1:6" s="2" customFormat="1" ht="26.25" x14ac:dyDescent="0.25">
      <c r="A591" s="18" t="s">
        <v>24</v>
      </c>
      <c r="B591" s="16" t="s">
        <v>103</v>
      </c>
      <c r="C591" s="16" t="s">
        <v>25</v>
      </c>
      <c r="D591" s="17">
        <f>1098.9+50+290.8+396-500-55.9-100-13+98.5-0.4+2217.2-623.6-1544.4+60-60-38.3-68.8</f>
        <v>1206.9999999999995</v>
      </c>
      <c r="E591" s="17">
        <f>1098.9+119.9+166.6+396</f>
        <v>1781.4</v>
      </c>
      <c r="F591" s="17">
        <v>0</v>
      </c>
    </row>
    <row r="592" spans="1:6" s="2" customFormat="1" ht="39" hidden="1" x14ac:dyDescent="0.25">
      <c r="A592" s="18" t="s">
        <v>227</v>
      </c>
      <c r="B592" s="16" t="s">
        <v>228</v>
      </c>
      <c r="C592" s="16" t="s">
        <v>7</v>
      </c>
      <c r="D592" s="17">
        <f>D593</f>
        <v>0</v>
      </c>
      <c r="E592" s="17">
        <f t="shared" ref="E592:F594" si="89">E593</f>
        <v>0</v>
      </c>
      <c r="F592" s="17">
        <f t="shared" si="89"/>
        <v>0</v>
      </c>
    </row>
    <row r="593" spans="1:6" s="2" customFormat="1" ht="15" hidden="1" x14ac:dyDescent="0.25">
      <c r="A593" s="18" t="s">
        <v>69</v>
      </c>
      <c r="B593" s="16" t="s">
        <v>229</v>
      </c>
      <c r="C593" s="16" t="s">
        <v>7</v>
      </c>
      <c r="D593" s="17">
        <f>D594</f>
        <v>0</v>
      </c>
      <c r="E593" s="17">
        <f t="shared" si="89"/>
        <v>0</v>
      </c>
      <c r="F593" s="17">
        <f t="shared" si="89"/>
        <v>0</v>
      </c>
    </row>
    <row r="594" spans="1:6" s="2" customFormat="1" ht="39" hidden="1" x14ac:dyDescent="0.25">
      <c r="A594" s="18" t="s">
        <v>105</v>
      </c>
      <c r="B594" s="16" t="s">
        <v>229</v>
      </c>
      <c r="C594" s="16" t="s">
        <v>106</v>
      </c>
      <c r="D594" s="17">
        <f>D595</f>
        <v>0</v>
      </c>
      <c r="E594" s="17">
        <f t="shared" si="89"/>
        <v>0</v>
      </c>
      <c r="F594" s="17">
        <f t="shared" si="89"/>
        <v>0</v>
      </c>
    </row>
    <row r="595" spans="1:6" s="2" customFormat="1" ht="15" hidden="1" x14ac:dyDescent="0.25">
      <c r="A595" s="18" t="s">
        <v>107</v>
      </c>
      <c r="B595" s="16" t="s">
        <v>229</v>
      </c>
      <c r="C595" s="16" t="s">
        <v>108</v>
      </c>
      <c r="D595" s="17"/>
      <c r="E595" s="17"/>
      <c r="F595" s="17"/>
    </row>
    <row r="596" spans="1:6" s="2" customFormat="1" ht="26.25" hidden="1" x14ac:dyDescent="0.25">
      <c r="A596" s="18" t="s">
        <v>109</v>
      </c>
      <c r="B596" s="16" t="s">
        <v>110</v>
      </c>
      <c r="C596" s="16" t="s">
        <v>7</v>
      </c>
      <c r="D596" s="17">
        <f>D597</f>
        <v>0</v>
      </c>
      <c r="E596" s="17">
        <f t="shared" ref="E596:F598" si="90">E597</f>
        <v>0</v>
      </c>
      <c r="F596" s="17">
        <f t="shared" si="90"/>
        <v>0</v>
      </c>
    </row>
    <row r="597" spans="1:6" s="2" customFormat="1" ht="15" hidden="1" x14ac:dyDescent="0.25">
      <c r="A597" s="18" t="s">
        <v>69</v>
      </c>
      <c r="B597" s="16" t="s">
        <v>111</v>
      </c>
      <c r="C597" s="16" t="s">
        <v>7</v>
      </c>
      <c r="D597" s="17">
        <f>D598</f>
        <v>0</v>
      </c>
      <c r="E597" s="17">
        <f t="shared" si="90"/>
        <v>0</v>
      </c>
      <c r="F597" s="17">
        <f t="shared" si="90"/>
        <v>0</v>
      </c>
    </row>
    <row r="598" spans="1:6" s="2" customFormat="1" ht="26.25" hidden="1" x14ac:dyDescent="0.25">
      <c r="A598" s="18" t="s">
        <v>22</v>
      </c>
      <c r="B598" s="16" t="s">
        <v>111</v>
      </c>
      <c r="C598" s="16" t="s">
        <v>23</v>
      </c>
      <c r="D598" s="17">
        <f>D599</f>
        <v>0</v>
      </c>
      <c r="E598" s="17">
        <f t="shared" si="90"/>
        <v>0</v>
      </c>
      <c r="F598" s="17">
        <f t="shared" si="90"/>
        <v>0</v>
      </c>
    </row>
    <row r="599" spans="1:6" s="2" customFormat="1" ht="26.25" hidden="1" x14ac:dyDescent="0.25">
      <c r="A599" s="18" t="s">
        <v>24</v>
      </c>
      <c r="B599" s="16" t="s">
        <v>111</v>
      </c>
      <c r="C599" s="16" t="s">
        <v>25</v>
      </c>
      <c r="D599" s="17"/>
      <c r="E599" s="17"/>
      <c r="F599" s="17"/>
    </row>
    <row r="600" spans="1:6" s="2" customFormat="1" ht="39" hidden="1" x14ac:dyDescent="0.25">
      <c r="A600" s="18" t="s">
        <v>172</v>
      </c>
      <c r="B600" s="16" t="s">
        <v>173</v>
      </c>
      <c r="C600" s="16" t="s">
        <v>7</v>
      </c>
      <c r="D600" s="17">
        <f>D601</f>
        <v>0</v>
      </c>
      <c r="E600" s="17">
        <f t="shared" ref="E600:F603" si="91">E601</f>
        <v>0</v>
      </c>
      <c r="F600" s="17">
        <f t="shared" si="91"/>
        <v>0</v>
      </c>
    </row>
    <row r="601" spans="1:6" s="2" customFormat="1" ht="51.75" hidden="1" x14ac:dyDescent="0.25">
      <c r="A601" s="18" t="s">
        <v>174</v>
      </c>
      <c r="B601" s="16" t="s">
        <v>175</v>
      </c>
      <c r="C601" s="16" t="s">
        <v>7</v>
      </c>
      <c r="D601" s="17">
        <f>D602</f>
        <v>0</v>
      </c>
      <c r="E601" s="17">
        <f t="shared" si="91"/>
        <v>0</v>
      </c>
      <c r="F601" s="17">
        <f t="shared" si="91"/>
        <v>0</v>
      </c>
    </row>
    <row r="602" spans="1:6" s="2" customFormat="1" ht="39" hidden="1" x14ac:dyDescent="0.25">
      <c r="A602" s="18" t="s">
        <v>176</v>
      </c>
      <c r="B602" s="16" t="s">
        <v>177</v>
      </c>
      <c r="C602" s="16" t="s">
        <v>7</v>
      </c>
      <c r="D602" s="17">
        <f>D603</f>
        <v>0</v>
      </c>
      <c r="E602" s="17">
        <f t="shared" si="91"/>
        <v>0</v>
      </c>
      <c r="F602" s="17">
        <f t="shared" si="91"/>
        <v>0</v>
      </c>
    </row>
    <row r="603" spans="1:6" s="2" customFormat="1" ht="39" hidden="1" x14ac:dyDescent="0.25">
      <c r="A603" s="18" t="s">
        <v>178</v>
      </c>
      <c r="B603" s="16" t="s">
        <v>177</v>
      </c>
      <c r="C603" s="16" t="s">
        <v>27</v>
      </c>
      <c r="D603" s="17">
        <f>D604</f>
        <v>0</v>
      </c>
      <c r="E603" s="17">
        <f t="shared" si="91"/>
        <v>0</v>
      </c>
      <c r="F603" s="17">
        <f t="shared" si="91"/>
        <v>0</v>
      </c>
    </row>
    <row r="604" spans="1:6" s="2" customFormat="1" ht="15" hidden="1" x14ac:dyDescent="0.25">
      <c r="A604" s="18" t="s">
        <v>26</v>
      </c>
      <c r="B604" s="16" t="s">
        <v>177</v>
      </c>
      <c r="C604" s="16" t="s">
        <v>179</v>
      </c>
      <c r="D604" s="17"/>
      <c r="E604" s="17"/>
      <c r="F604" s="17"/>
    </row>
    <row r="605" spans="1:6" s="2" customFormat="1" ht="39" hidden="1" x14ac:dyDescent="0.25">
      <c r="A605" s="18" t="s">
        <v>180</v>
      </c>
      <c r="B605" s="16" t="s">
        <v>181</v>
      </c>
      <c r="C605" s="16" t="s">
        <v>7</v>
      </c>
      <c r="D605" s="17">
        <f>D606</f>
        <v>0</v>
      </c>
      <c r="E605" s="17">
        <f>E606</f>
        <v>0</v>
      </c>
      <c r="F605" s="17">
        <f>F606</f>
        <v>0</v>
      </c>
    </row>
    <row r="606" spans="1:6" s="2" customFormat="1" ht="39" hidden="1" x14ac:dyDescent="0.25">
      <c r="A606" s="18" t="s">
        <v>178</v>
      </c>
      <c r="B606" s="16" t="s">
        <v>181</v>
      </c>
      <c r="C606" s="16" t="s">
        <v>179</v>
      </c>
      <c r="D606" s="17"/>
      <c r="E606" s="17"/>
      <c r="F606" s="17"/>
    </row>
    <row r="607" spans="1:6" s="2" customFormat="1" ht="39" hidden="1" x14ac:dyDescent="0.25">
      <c r="A607" s="18" t="s">
        <v>182</v>
      </c>
      <c r="B607" s="16" t="s">
        <v>183</v>
      </c>
      <c r="C607" s="16" t="s">
        <v>7</v>
      </c>
      <c r="D607" s="17">
        <f>D608</f>
        <v>0</v>
      </c>
      <c r="E607" s="17">
        <f>E608</f>
        <v>0</v>
      </c>
      <c r="F607" s="17">
        <f>F608</f>
        <v>0</v>
      </c>
    </row>
    <row r="608" spans="1:6" s="2" customFormat="1" ht="39" hidden="1" x14ac:dyDescent="0.25">
      <c r="A608" s="18" t="s">
        <v>178</v>
      </c>
      <c r="B608" s="16" t="s">
        <v>183</v>
      </c>
      <c r="C608" s="16" t="s">
        <v>179</v>
      </c>
      <c r="D608" s="17"/>
      <c r="E608" s="17"/>
      <c r="F608" s="17"/>
    </row>
    <row r="609" spans="1:6" s="2" customFormat="1" ht="15" x14ac:dyDescent="0.25">
      <c r="A609" s="18" t="s">
        <v>26</v>
      </c>
      <c r="B609" s="16" t="s">
        <v>103</v>
      </c>
      <c r="C609" s="16" t="s">
        <v>27</v>
      </c>
      <c r="D609" s="17">
        <f>D610+D619</f>
        <v>1121.4000000000001</v>
      </c>
      <c r="E609" s="17">
        <f>E610</f>
        <v>218.7</v>
      </c>
      <c r="F609" s="17">
        <f t="shared" ref="F609" si="92">F610</f>
        <v>0</v>
      </c>
    </row>
    <row r="610" spans="1:6" s="2" customFormat="1" ht="42.75" customHeight="1" x14ac:dyDescent="0.25">
      <c r="A610" s="25" t="s">
        <v>378</v>
      </c>
      <c r="B610" s="16" t="s">
        <v>103</v>
      </c>
      <c r="C610" s="16" t="s">
        <v>179</v>
      </c>
      <c r="D610" s="17">
        <f>218.7+300-0.1</f>
        <v>518.6</v>
      </c>
      <c r="E610" s="17">
        <v>218.7</v>
      </c>
      <c r="F610" s="17">
        <v>0</v>
      </c>
    </row>
    <row r="611" spans="1:6" s="2" customFormat="1" ht="33.75" hidden="1" customHeight="1" x14ac:dyDescent="0.25">
      <c r="A611" s="18"/>
      <c r="B611" s="16"/>
      <c r="C611" s="16"/>
      <c r="D611" s="17"/>
      <c r="E611" s="17"/>
      <c r="F611" s="17"/>
    </row>
    <row r="612" spans="1:6" s="2" customFormat="1" ht="27" hidden="1" customHeight="1" x14ac:dyDescent="0.25">
      <c r="A612" s="18"/>
      <c r="B612" s="16"/>
      <c r="C612" s="16"/>
      <c r="D612" s="17"/>
      <c r="E612" s="17"/>
      <c r="F612" s="17"/>
    </row>
    <row r="613" spans="1:6" s="2" customFormat="1" ht="27.75" hidden="1" customHeight="1" x14ac:dyDescent="0.25">
      <c r="A613" s="18"/>
      <c r="B613" s="16"/>
      <c r="C613" s="16"/>
      <c r="D613" s="17"/>
      <c r="E613" s="17"/>
      <c r="F613" s="17"/>
    </row>
    <row r="614" spans="1:6" s="2" customFormat="1" ht="27.75" hidden="1" customHeight="1" x14ac:dyDescent="0.25">
      <c r="A614" s="18"/>
      <c r="B614" s="16"/>
      <c r="C614" s="16"/>
      <c r="D614" s="17"/>
      <c r="E614" s="17"/>
      <c r="F614" s="17"/>
    </row>
    <row r="615" spans="1:6" s="2" customFormat="1" ht="29.25" hidden="1" customHeight="1" x14ac:dyDescent="0.25">
      <c r="A615" s="25"/>
      <c r="B615" s="16"/>
      <c r="C615" s="16"/>
      <c r="D615" s="17"/>
      <c r="E615" s="17"/>
      <c r="F615" s="17"/>
    </row>
    <row r="616" spans="1:6" s="2" customFormat="1" ht="27" hidden="1" customHeight="1" x14ac:dyDescent="0.25">
      <c r="A616" s="25"/>
      <c r="B616" s="16"/>
      <c r="C616" s="16"/>
      <c r="D616" s="17"/>
      <c r="E616" s="17"/>
      <c r="F616" s="17"/>
    </row>
    <row r="617" spans="1:6" s="2" customFormat="1" ht="27" hidden="1" customHeight="1" x14ac:dyDescent="0.25">
      <c r="A617" s="18"/>
      <c r="B617" s="16"/>
      <c r="C617" s="16"/>
      <c r="D617" s="17"/>
      <c r="E617" s="17"/>
      <c r="F617" s="17"/>
    </row>
    <row r="618" spans="1:6" s="2" customFormat="1" ht="44.25" hidden="1" customHeight="1" x14ac:dyDescent="0.25">
      <c r="A618" s="25"/>
      <c r="B618" s="16"/>
      <c r="C618" s="16"/>
      <c r="D618" s="17"/>
      <c r="E618" s="17"/>
      <c r="F618" s="17"/>
    </row>
    <row r="619" spans="1:6" s="2" customFormat="1" ht="19.5" customHeight="1" x14ac:dyDescent="0.25">
      <c r="A619" s="18" t="s">
        <v>28</v>
      </c>
      <c r="B619" s="16" t="s">
        <v>103</v>
      </c>
      <c r="C619" s="16" t="s">
        <v>29</v>
      </c>
      <c r="D619" s="36">
        <f>83.5+4.2+0.1-20-49-0.1-357.1+5.5-42+882+31.7+64.9-0.9</f>
        <v>602.79999999999995</v>
      </c>
      <c r="E619" s="17">
        <v>0</v>
      </c>
      <c r="F619" s="17">
        <v>0</v>
      </c>
    </row>
    <row r="620" spans="1:6" s="2" customFormat="1" ht="44.25" hidden="1" customHeight="1" x14ac:dyDescent="0.25">
      <c r="A620" s="25"/>
      <c r="B620" s="16"/>
      <c r="C620" s="16"/>
      <c r="D620" s="17"/>
      <c r="E620" s="17"/>
      <c r="F620" s="17"/>
    </row>
    <row r="621" spans="1:6" s="2" customFormat="1" ht="33" customHeight="1" x14ac:dyDescent="0.25">
      <c r="A621" s="31" t="s">
        <v>109</v>
      </c>
      <c r="B621" s="16" t="s">
        <v>228</v>
      </c>
      <c r="C621" s="16" t="s">
        <v>7</v>
      </c>
      <c r="D621" s="17">
        <f>D622</f>
        <v>20</v>
      </c>
      <c r="E621" s="17">
        <v>0</v>
      </c>
      <c r="F621" s="17">
        <v>0</v>
      </c>
    </row>
    <row r="622" spans="1:6" s="2" customFormat="1" ht="27" customHeight="1" x14ac:dyDescent="0.25">
      <c r="A622" s="18" t="s">
        <v>69</v>
      </c>
      <c r="B622" s="16" t="s">
        <v>229</v>
      </c>
      <c r="C622" s="16" t="s">
        <v>7</v>
      </c>
      <c r="D622" s="17">
        <f>D623</f>
        <v>20</v>
      </c>
      <c r="E622" s="17">
        <v>0</v>
      </c>
      <c r="F622" s="17">
        <v>0</v>
      </c>
    </row>
    <row r="623" spans="1:6" s="2" customFormat="1" ht="27" customHeight="1" x14ac:dyDescent="0.25">
      <c r="A623" s="18" t="s">
        <v>22</v>
      </c>
      <c r="B623" s="16" t="s">
        <v>229</v>
      </c>
      <c r="C623" s="16" t="s">
        <v>23</v>
      </c>
      <c r="D623" s="17">
        <f>D624</f>
        <v>20</v>
      </c>
      <c r="E623" s="17">
        <v>0</v>
      </c>
      <c r="F623" s="17">
        <v>0</v>
      </c>
    </row>
    <row r="624" spans="1:6" s="2" customFormat="1" ht="31.5" customHeight="1" x14ac:dyDescent="0.25">
      <c r="A624" s="18" t="s">
        <v>24</v>
      </c>
      <c r="B624" s="16" t="s">
        <v>229</v>
      </c>
      <c r="C624" s="16" t="s">
        <v>25</v>
      </c>
      <c r="D624" s="17">
        <f>33-13</f>
        <v>20</v>
      </c>
      <c r="E624" s="17">
        <v>0</v>
      </c>
      <c r="F624" s="17">
        <v>0</v>
      </c>
    </row>
    <row r="625" spans="1:6" s="2" customFormat="1" ht="52.5" customHeight="1" x14ac:dyDescent="0.25">
      <c r="A625" s="18" t="s">
        <v>409</v>
      </c>
      <c r="B625" s="16" t="s">
        <v>104</v>
      </c>
      <c r="C625" s="16" t="s">
        <v>7</v>
      </c>
      <c r="D625" s="17">
        <f>D626+D631</f>
        <v>3040</v>
      </c>
      <c r="E625" s="17">
        <f>E626</f>
        <v>116.1</v>
      </c>
      <c r="F625" s="17">
        <f>F626</f>
        <v>0</v>
      </c>
    </row>
    <row r="626" spans="1:6" s="2" customFormat="1" ht="15" x14ac:dyDescent="0.25">
      <c r="A626" s="18" t="s">
        <v>69</v>
      </c>
      <c r="B626" s="16" t="s">
        <v>209</v>
      </c>
      <c r="C626" s="16" t="s">
        <v>7</v>
      </c>
      <c r="D626" s="17">
        <f>D627+D629</f>
        <v>0</v>
      </c>
      <c r="E626" s="17">
        <f>E627+E629</f>
        <v>116.1</v>
      </c>
      <c r="F626" s="17">
        <f>F627+F629</f>
        <v>0</v>
      </c>
    </row>
    <row r="627" spans="1:6" s="2" customFormat="1" ht="26.25" x14ac:dyDescent="0.25">
      <c r="A627" s="18" t="s">
        <v>22</v>
      </c>
      <c r="B627" s="16" t="s">
        <v>209</v>
      </c>
      <c r="C627" s="16" t="s">
        <v>23</v>
      </c>
      <c r="D627" s="17">
        <f>D628</f>
        <v>0</v>
      </c>
      <c r="E627" s="17">
        <f>E628</f>
        <v>116.1</v>
      </c>
      <c r="F627" s="17">
        <f>F628</f>
        <v>0</v>
      </c>
    </row>
    <row r="628" spans="1:6" s="2" customFormat="1" ht="26.25" x14ac:dyDescent="0.25">
      <c r="A628" s="18" t="s">
        <v>24</v>
      </c>
      <c r="B628" s="16" t="s">
        <v>209</v>
      </c>
      <c r="C628" s="16" t="s">
        <v>25</v>
      </c>
      <c r="D628" s="17">
        <f>116.1-116.1</f>
        <v>0</v>
      </c>
      <c r="E628" s="17">
        <v>116.1</v>
      </c>
      <c r="F628" s="17">
        <v>0</v>
      </c>
    </row>
    <row r="629" spans="1:6" s="2" customFormat="1" ht="27.75" hidden="1" customHeight="1" x14ac:dyDescent="0.25">
      <c r="A629" s="18" t="s">
        <v>105</v>
      </c>
      <c r="B629" s="16" t="s">
        <v>209</v>
      </c>
      <c r="C629" s="16" t="s">
        <v>106</v>
      </c>
      <c r="D629" s="17">
        <f>D630</f>
        <v>0</v>
      </c>
      <c r="E629" s="17">
        <f>E630</f>
        <v>0</v>
      </c>
      <c r="F629" s="17">
        <f>F630</f>
        <v>0</v>
      </c>
    </row>
    <row r="630" spans="1:6" s="2" customFormat="1" ht="19.5" hidden="1" customHeight="1" x14ac:dyDescent="0.25">
      <c r="A630" s="18" t="s">
        <v>107</v>
      </c>
      <c r="B630" s="16" t="s">
        <v>209</v>
      </c>
      <c r="C630" s="16" t="s">
        <v>108</v>
      </c>
      <c r="D630" s="17">
        <v>0</v>
      </c>
      <c r="E630" s="17">
        <v>0</v>
      </c>
      <c r="F630" s="17">
        <v>0</v>
      </c>
    </row>
    <row r="631" spans="1:6" s="2" customFormat="1" ht="44.25" customHeight="1" x14ac:dyDescent="0.25">
      <c r="A631" s="18" t="s">
        <v>475</v>
      </c>
      <c r="B631" s="16" t="s">
        <v>474</v>
      </c>
      <c r="C631" s="16" t="s">
        <v>7</v>
      </c>
      <c r="D631" s="17">
        <f>D632</f>
        <v>3040</v>
      </c>
      <c r="E631" s="17">
        <v>0</v>
      </c>
      <c r="F631" s="17">
        <v>0</v>
      </c>
    </row>
    <row r="632" spans="1:6" s="2" customFormat="1" ht="30" customHeight="1" x14ac:dyDescent="0.25">
      <c r="A632" s="18" t="s">
        <v>22</v>
      </c>
      <c r="B632" s="16" t="s">
        <v>474</v>
      </c>
      <c r="C632" s="16" t="s">
        <v>23</v>
      </c>
      <c r="D632" s="17">
        <f>D633</f>
        <v>3040</v>
      </c>
      <c r="E632" s="17">
        <v>0</v>
      </c>
      <c r="F632" s="17">
        <v>0</v>
      </c>
    </row>
    <row r="633" spans="1:6" s="2" customFormat="1" ht="31.5" customHeight="1" x14ac:dyDescent="0.25">
      <c r="A633" s="18" t="s">
        <v>24</v>
      </c>
      <c r="B633" s="16" t="s">
        <v>474</v>
      </c>
      <c r="C633" s="16" t="s">
        <v>25</v>
      </c>
      <c r="D633" s="17">
        <v>3040</v>
      </c>
      <c r="E633" s="17">
        <v>0</v>
      </c>
      <c r="F633" s="17">
        <v>0</v>
      </c>
    </row>
    <row r="634" spans="1:6" s="2" customFormat="1" ht="45" customHeight="1" x14ac:dyDescent="0.25">
      <c r="A634" s="18" t="s">
        <v>418</v>
      </c>
      <c r="B634" s="16" t="s">
        <v>416</v>
      </c>
      <c r="C634" s="16" t="s">
        <v>7</v>
      </c>
      <c r="D634" s="17">
        <f t="shared" ref="D634:F636" si="93">D635</f>
        <v>0</v>
      </c>
      <c r="E634" s="17">
        <f t="shared" si="93"/>
        <v>0</v>
      </c>
      <c r="F634" s="17">
        <f>F637+F639</f>
        <v>80</v>
      </c>
    </row>
    <row r="635" spans="1:6" s="2" customFormat="1" ht="16.5" customHeight="1" x14ac:dyDescent="0.25">
      <c r="A635" s="18" t="s">
        <v>69</v>
      </c>
      <c r="B635" s="16" t="s">
        <v>417</v>
      </c>
      <c r="C635" s="16" t="s">
        <v>7</v>
      </c>
      <c r="D635" s="17">
        <f t="shared" si="93"/>
        <v>0</v>
      </c>
      <c r="E635" s="17">
        <f t="shared" si="93"/>
        <v>0</v>
      </c>
      <c r="F635" s="17">
        <f t="shared" si="93"/>
        <v>50</v>
      </c>
    </row>
    <row r="636" spans="1:6" s="2" customFormat="1" ht="28.5" customHeight="1" x14ac:dyDescent="0.25">
      <c r="A636" s="18" t="s">
        <v>22</v>
      </c>
      <c r="B636" s="16" t="s">
        <v>417</v>
      </c>
      <c r="C636" s="16" t="s">
        <v>23</v>
      </c>
      <c r="D636" s="17">
        <f t="shared" si="93"/>
        <v>0</v>
      </c>
      <c r="E636" s="17">
        <f t="shared" si="93"/>
        <v>0</v>
      </c>
      <c r="F636" s="17">
        <f t="shared" si="93"/>
        <v>50</v>
      </c>
    </row>
    <row r="637" spans="1:6" s="2" customFormat="1" ht="25.5" customHeight="1" x14ac:dyDescent="0.25">
      <c r="A637" s="18" t="s">
        <v>127</v>
      </c>
      <c r="B637" s="16" t="s">
        <v>417</v>
      </c>
      <c r="C637" s="16" t="s">
        <v>25</v>
      </c>
      <c r="D637" s="17">
        <v>0</v>
      </c>
      <c r="E637" s="17">
        <v>0</v>
      </c>
      <c r="F637" s="17">
        <v>50</v>
      </c>
    </row>
    <row r="638" spans="1:6" s="2" customFormat="1" ht="22.5" customHeight="1" x14ac:dyDescent="0.25">
      <c r="A638" s="18" t="s">
        <v>26</v>
      </c>
      <c r="B638" s="16" t="s">
        <v>417</v>
      </c>
      <c r="C638" s="16" t="s">
        <v>27</v>
      </c>
      <c r="D638" s="17">
        <f>D639</f>
        <v>0</v>
      </c>
      <c r="E638" s="17">
        <f>E639</f>
        <v>0</v>
      </c>
      <c r="F638" s="17">
        <f>F639</f>
        <v>30</v>
      </c>
    </row>
    <row r="639" spans="1:6" s="2" customFormat="1" ht="22.5" customHeight="1" x14ac:dyDescent="0.25">
      <c r="A639" s="18" t="s">
        <v>28</v>
      </c>
      <c r="B639" s="16" t="s">
        <v>417</v>
      </c>
      <c r="C639" s="16" t="s">
        <v>29</v>
      </c>
      <c r="D639" s="17">
        <v>0</v>
      </c>
      <c r="E639" s="17">
        <v>0</v>
      </c>
      <c r="F639" s="17">
        <v>30</v>
      </c>
    </row>
    <row r="640" spans="1:6" s="2" customFormat="1" ht="54.75" customHeight="1" x14ac:dyDescent="0.25">
      <c r="A640" s="18" t="s">
        <v>423</v>
      </c>
      <c r="B640" s="16" t="s">
        <v>420</v>
      </c>
      <c r="C640" s="16" t="s">
        <v>7</v>
      </c>
      <c r="D640" s="17">
        <f>D641</f>
        <v>0</v>
      </c>
      <c r="E640" s="17">
        <f>E641+E646+E649</f>
        <v>2427.3000000000002</v>
      </c>
      <c r="F640" s="17">
        <f>F641+F646+F649</f>
        <v>2339.1</v>
      </c>
    </row>
    <row r="641" spans="1:6" s="2" customFormat="1" ht="29.25" customHeight="1" x14ac:dyDescent="0.25">
      <c r="A641" s="18" t="s">
        <v>115</v>
      </c>
      <c r="B641" s="16" t="s">
        <v>470</v>
      </c>
      <c r="C641" s="16" t="s">
        <v>7</v>
      </c>
      <c r="D641" s="17">
        <f>D642+D644+D647</f>
        <v>0</v>
      </c>
      <c r="E641" s="17">
        <f>E642+E644</f>
        <v>2209.5</v>
      </c>
      <c r="F641" s="17">
        <f>F642+F644</f>
        <v>2198.5</v>
      </c>
    </row>
    <row r="642" spans="1:6" s="2" customFormat="1" ht="68.25" customHeight="1" x14ac:dyDescent="0.25">
      <c r="A642" s="18" t="s">
        <v>14</v>
      </c>
      <c r="B642" s="16" t="s">
        <v>470</v>
      </c>
      <c r="C642" s="16" t="s">
        <v>15</v>
      </c>
      <c r="D642" s="17">
        <f>D643</f>
        <v>0</v>
      </c>
      <c r="E642" s="17">
        <f>E643</f>
        <v>2198.5</v>
      </c>
      <c r="F642" s="17">
        <f>F643</f>
        <v>2198.5</v>
      </c>
    </row>
    <row r="643" spans="1:6" s="2" customFormat="1" ht="22.5" customHeight="1" x14ac:dyDescent="0.25">
      <c r="A643" s="18" t="s">
        <v>117</v>
      </c>
      <c r="B643" s="16" t="s">
        <v>470</v>
      </c>
      <c r="C643" s="16" t="s">
        <v>118</v>
      </c>
      <c r="D643" s="17">
        <v>0</v>
      </c>
      <c r="E643" s="17">
        <v>2198.5</v>
      </c>
      <c r="F643" s="17">
        <v>2198.5</v>
      </c>
    </row>
    <row r="644" spans="1:6" s="2" customFormat="1" ht="30.75" customHeight="1" x14ac:dyDescent="0.25">
      <c r="A644" s="18" t="s">
        <v>22</v>
      </c>
      <c r="B644" s="16" t="s">
        <v>470</v>
      </c>
      <c r="C644" s="16" t="s">
        <v>23</v>
      </c>
      <c r="D644" s="17">
        <f>D645</f>
        <v>0</v>
      </c>
      <c r="E644" s="17">
        <f>E645</f>
        <v>11</v>
      </c>
      <c r="F644" s="17">
        <v>0</v>
      </c>
    </row>
    <row r="645" spans="1:6" s="2" customFormat="1" ht="29.25" customHeight="1" x14ac:dyDescent="0.25">
      <c r="A645" s="18" t="s">
        <v>24</v>
      </c>
      <c r="B645" s="16" t="s">
        <v>470</v>
      </c>
      <c r="C645" s="16" t="s">
        <v>25</v>
      </c>
      <c r="D645" s="17">
        <v>0</v>
      </c>
      <c r="E645" s="17">
        <v>11</v>
      </c>
      <c r="F645" s="17">
        <v>0</v>
      </c>
    </row>
    <row r="646" spans="1:6" s="2" customFormat="1" ht="53.25" customHeight="1" x14ac:dyDescent="0.25">
      <c r="A646" s="18" t="s">
        <v>113</v>
      </c>
      <c r="B646" s="16" t="s">
        <v>471</v>
      </c>
      <c r="C646" s="16" t="s">
        <v>7</v>
      </c>
      <c r="D646" s="17">
        <v>0</v>
      </c>
      <c r="E646" s="17">
        <f>E647</f>
        <v>4</v>
      </c>
      <c r="F646" s="17">
        <f>F647</f>
        <v>4</v>
      </c>
    </row>
    <row r="647" spans="1:6" s="2" customFormat="1" ht="22.5" customHeight="1" x14ac:dyDescent="0.25">
      <c r="A647" s="18" t="s">
        <v>26</v>
      </c>
      <c r="B647" s="16" t="s">
        <v>471</v>
      </c>
      <c r="C647" s="16" t="s">
        <v>27</v>
      </c>
      <c r="D647" s="17">
        <f>D648</f>
        <v>0</v>
      </c>
      <c r="E647" s="17">
        <f>E648</f>
        <v>4</v>
      </c>
      <c r="F647" s="17">
        <f>F648</f>
        <v>4</v>
      </c>
    </row>
    <row r="648" spans="1:6" s="2" customFormat="1" ht="22.5" customHeight="1" x14ac:dyDescent="0.25">
      <c r="A648" s="18" t="s">
        <v>28</v>
      </c>
      <c r="B648" s="16" t="s">
        <v>471</v>
      </c>
      <c r="C648" s="16" t="s">
        <v>29</v>
      </c>
      <c r="D648" s="17">
        <v>0</v>
      </c>
      <c r="E648" s="17">
        <v>4</v>
      </c>
      <c r="F648" s="17">
        <v>4</v>
      </c>
    </row>
    <row r="649" spans="1:6" s="2" customFormat="1" ht="22.5" customHeight="1" x14ac:dyDescent="0.25">
      <c r="A649" s="18" t="s">
        <v>69</v>
      </c>
      <c r="B649" s="16" t="s">
        <v>421</v>
      </c>
      <c r="C649" s="16" t="s">
        <v>7</v>
      </c>
      <c r="D649" s="17">
        <v>0</v>
      </c>
      <c r="E649" s="17">
        <f>E650</f>
        <v>213.8</v>
      </c>
      <c r="F649" s="17">
        <f>F650</f>
        <v>136.6</v>
      </c>
    </row>
    <row r="650" spans="1:6" s="2" customFormat="1" ht="30" customHeight="1" x14ac:dyDescent="0.25">
      <c r="A650" s="18" t="s">
        <v>22</v>
      </c>
      <c r="B650" s="16" t="s">
        <v>421</v>
      </c>
      <c r="C650" s="16" t="s">
        <v>23</v>
      </c>
      <c r="D650" s="17">
        <v>0</v>
      </c>
      <c r="E650" s="17">
        <f>E651</f>
        <v>213.8</v>
      </c>
      <c r="F650" s="17">
        <f>F651</f>
        <v>136.6</v>
      </c>
    </row>
    <row r="651" spans="1:6" s="2" customFormat="1" ht="27.75" customHeight="1" x14ac:dyDescent="0.25">
      <c r="A651" s="18" t="s">
        <v>24</v>
      </c>
      <c r="B651" s="16" t="s">
        <v>421</v>
      </c>
      <c r="C651" s="16" t="s">
        <v>25</v>
      </c>
      <c r="D651" s="17">
        <v>0</v>
      </c>
      <c r="E651" s="17">
        <v>213.8</v>
      </c>
      <c r="F651" s="17">
        <v>136.6</v>
      </c>
    </row>
    <row r="652" spans="1:6" s="2" customFormat="1" ht="27.75" customHeight="1" x14ac:dyDescent="0.25">
      <c r="A652" s="18" t="s">
        <v>450</v>
      </c>
      <c r="B652" s="16" t="s">
        <v>430</v>
      </c>
      <c r="C652" s="16" t="s">
        <v>7</v>
      </c>
      <c r="D652" s="17">
        <v>0</v>
      </c>
      <c r="E652" s="17">
        <v>0</v>
      </c>
      <c r="F652" s="17">
        <f>F653</f>
        <v>182.7</v>
      </c>
    </row>
    <row r="653" spans="1:6" s="2" customFormat="1" ht="27.75" customHeight="1" x14ac:dyDescent="0.25">
      <c r="A653" s="18" t="s">
        <v>69</v>
      </c>
      <c r="B653" s="16" t="s">
        <v>431</v>
      </c>
      <c r="C653" s="16" t="s">
        <v>7</v>
      </c>
      <c r="D653" s="17">
        <v>0</v>
      </c>
      <c r="E653" s="17">
        <v>0</v>
      </c>
      <c r="F653" s="17">
        <f>F654+F658</f>
        <v>182.7</v>
      </c>
    </row>
    <row r="654" spans="1:6" s="2" customFormat="1" ht="27.75" customHeight="1" x14ac:dyDescent="0.25">
      <c r="A654" s="18" t="s">
        <v>22</v>
      </c>
      <c r="B654" s="16" t="s">
        <v>431</v>
      </c>
      <c r="C654" s="16" t="s">
        <v>23</v>
      </c>
      <c r="D654" s="17">
        <v>0</v>
      </c>
      <c r="E654" s="17">
        <v>0</v>
      </c>
      <c r="F654" s="17">
        <f>F655</f>
        <v>66.599999999999994</v>
      </c>
    </row>
    <row r="655" spans="1:6" s="2" customFormat="1" ht="27.75" customHeight="1" x14ac:dyDescent="0.25">
      <c r="A655" s="18" t="s">
        <v>24</v>
      </c>
      <c r="B655" s="16" t="s">
        <v>431</v>
      </c>
      <c r="C655" s="16" t="s">
        <v>25</v>
      </c>
      <c r="D655" s="17">
        <v>0</v>
      </c>
      <c r="E655" s="17">
        <v>0</v>
      </c>
      <c r="F655" s="17">
        <v>66.599999999999994</v>
      </c>
    </row>
    <row r="656" spans="1:6" s="2" customFormat="1" ht="27.75" hidden="1" customHeight="1" x14ac:dyDescent="0.25">
      <c r="A656" s="25"/>
      <c r="B656" s="16"/>
      <c r="C656" s="16"/>
      <c r="D656" s="17"/>
      <c r="E656" s="17"/>
      <c r="F656" s="17"/>
    </row>
    <row r="657" spans="1:6" s="2" customFormat="1" ht="27.75" hidden="1" customHeight="1" x14ac:dyDescent="0.25">
      <c r="A657" s="25"/>
      <c r="B657" s="16"/>
      <c r="C657" s="16"/>
      <c r="D657" s="17"/>
      <c r="E657" s="17"/>
      <c r="F657" s="17"/>
    </row>
    <row r="658" spans="1:6" s="2" customFormat="1" ht="27.75" customHeight="1" x14ac:dyDescent="0.25">
      <c r="A658" s="18" t="s">
        <v>26</v>
      </c>
      <c r="B658" s="16" t="s">
        <v>431</v>
      </c>
      <c r="C658" s="16" t="s">
        <v>27</v>
      </c>
      <c r="D658" s="17">
        <v>0</v>
      </c>
      <c r="E658" s="17">
        <v>0</v>
      </c>
      <c r="F658" s="17">
        <f>F659</f>
        <v>116.1</v>
      </c>
    </row>
    <row r="659" spans="1:6" s="2" customFormat="1" ht="27.75" customHeight="1" x14ac:dyDescent="0.25">
      <c r="A659" s="25" t="s">
        <v>378</v>
      </c>
      <c r="B659" s="16" t="s">
        <v>431</v>
      </c>
      <c r="C659" s="16" t="s">
        <v>179</v>
      </c>
      <c r="D659" s="17">
        <v>0</v>
      </c>
      <c r="E659" s="17">
        <v>0</v>
      </c>
      <c r="F659" s="17">
        <v>116.1</v>
      </c>
    </row>
    <row r="660" spans="1:6" s="2" customFormat="1" ht="69" customHeight="1" x14ac:dyDescent="0.25">
      <c r="A660" s="18" t="s">
        <v>448</v>
      </c>
      <c r="B660" s="16" t="s">
        <v>427</v>
      </c>
      <c r="C660" s="16" t="s">
        <v>7</v>
      </c>
      <c r="D660" s="17">
        <v>0</v>
      </c>
      <c r="E660" s="17">
        <f t="shared" ref="E660:F662" si="94">E661</f>
        <v>2915.7</v>
      </c>
      <c r="F660" s="17">
        <f t="shared" si="94"/>
        <v>1958.1</v>
      </c>
    </row>
    <row r="661" spans="1:6" s="2" customFormat="1" ht="21.75" customHeight="1" x14ac:dyDescent="0.25">
      <c r="A661" s="18" t="s">
        <v>69</v>
      </c>
      <c r="B661" s="16" t="s">
        <v>428</v>
      </c>
      <c r="C661" s="16" t="s">
        <v>7</v>
      </c>
      <c r="D661" s="17">
        <v>0</v>
      </c>
      <c r="E661" s="17">
        <f t="shared" si="94"/>
        <v>2915.7</v>
      </c>
      <c r="F661" s="17">
        <f t="shared" si="94"/>
        <v>1958.1</v>
      </c>
    </row>
    <row r="662" spans="1:6" s="2" customFormat="1" ht="27.75" customHeight="1" x14ac:dyDescent="0.25">
      <c r="A662" s="18" t="s">
        <v>22</v>
      </c>
      <c r="B662" s="16" t="s">
        <v>428</v>
      </c>
      <c r="C662" s="16" t="s">
        <v>23</v>
      </c>
      <c r="D662" s="17">
        <v>0</v>
      </c>
      <c r="E662" s="17">
        <f t="shared" si="94"/>
        <v>2915.7</v>
      </c>
      <c r="F662" s="17">
        <f t="shared" si="94"/>
        <v>1958.1</v>
      </c>
    </row>
    <row r="663" spans="1:6" s="2" customFormat="1" ht="27.75" customHeight="1" x14ac:dyDescent="0.25">
      <c r="A663" s="18" t="s">
        <v>24</v>
      </c>
      <c r="B663" s="16" t="s">
        <v>428</v>
      </c>
      <c r="C663" s="16" t="s">
        <v>25</v>
      </c>
      <c r="D663" s="17">
        <v>0</v>
      </c>
      <c r="E663" s="17">
        <f>2800.5+115.2</f>
        <v>2915.7</v>
      </c>
      <c r="F663" s="17">
        <v>1958.1</v>
      </c>
    </row>
    <row r="664" spans="1:6" s="2" customFormat="1" ht="45" customHeight="1" x14ac:dyDescent="0.25">
      <c r="A664" s="18" t="s">
        <v>434</v>
      </c>
      <c r="B664" s="16" t="s">
        <v>435</v>
      </c>
      <c r="C664" s="16" t="s">
        <v>7</v>
      </c>
      <c r="D664" s="17">
        <v>0</v>
      </c>
      <c r="E664" s="17">
        <v>0</v>
      </c>
      <c r="F664" s="17">
        <f>F665+F668+F671+F674</f>
        <v>14423.5</v>
      </c>
    </row>
    <row r="665" spans="1:6" s="2" customFormat="1" ht="40.5" customHeight="1" x14ac:dyDescent="0.25">
      <c r="A665" s="18" t="s">
        <v>242</v>
      </c>
      <c r="B665" s="16" t="s">
        <v>443</v>
      </c>
      <c r="C665" s="16" t="s">
        <v>7</v>
      </c>
      <c r="D665" s="17">
        <v>0</v>
      </c>
      <c r="E665" s="17">
        <v>0</v>
      </c>
      <c r="F665" s="17">
        <f>F666</f>
        <v>4708.8999999999996</v>
      </c>
    </row>
    <row r="666" spans="1:6" s="2" customFormat="1" ht="27.75" customHeight="1" x14ac:dyDescent="0.25">
      <c r="A666" s="18" t="s">
        <v>235</v>
      </c>
      <c r="B666" s="16" t="s">
        <v>443</v>
      </c>
      <c r="C666" s="16" t="s">
        <v>236</v>
      </c>
      <c r="D666" s="17">
        <v>0</v>
      </c>
      <c r="E666" s="17">
        <v>0</v>
      </c>
      <c r="F666" s="17">
        <f>F667</f>
        <v>4708.8999999999996</v>
      </c>
    </row>
    <row r="667" spans="1:6" s="2" customFormat="1" ht="27.75" customHeight="1" x14ac:dyDescent="0.25">
      <c r="A667" s="18" t="s">
        <v>237</v>
      </c>
      <c r="B667" s="16" t="s">
        <v>443</v>
      </c>
      <c r="C667" s="16" t="s">
        <v>238</v>
      </c>
      <c r="D667" s="17">
        <v>0</v>
      </c>
      <c r="E667" s="17">
        <v>0</v>
      </c>
      <c r="F667" s="17">
        <v>4708.8999999999996</v>
      </c>
    </row>
    <row r="668" spans="1:6" s="2" customFormat="1" ht="57.75" customHeight="1" x14ac:dyDescent="0.25">
      <c r="A668" s="18" t="s">
        <v>244</v>
      </c>
      <c r="B668" s="16" t="s">
        <v>436</v>
      </c>
      <c r="C668" s="16" t="s">
        <v>7</v>
      </c>
      <c r="D668" s="17">
        <v>0</v>
      </c>
      <c r="E668" s="17">
        <v>0</v>
      </c>
      <c r="F668" s="17">
        <f>F669</f>
        <v>89</v>
      </c>
    </row>
    <row r="669" spans="1:6" s="2" customFormat="1" ht="27.75" customHeight="1" x14ac:dyDescent="0.25">
      <c r="A669" s="18" t="s">
        <v>235</v>
      </c>
      <c r="B669" s="16" t="s">
        <v>436</v>
      </c>
      <c r="C669" s="16" t="s">
        <v>236</v>
      </c>
      <c r="D669" s="17">
        <v>0</v>
      </c>
      <c r="E669" s="17">
        <v>0</v>
      </c>
      <c r="F669" s="17">
        <f>F670</f>
        <v>89</v>
      </c>
    </row>
    <row r="670" spans="1:6" s="2" customFormat="1" ht="18.75" customHeight="1" x14ac:dyDescent="0.25">
      <c r="A670" s="18" t="s">
        <v>237</v>
      </c>
      <c r="B670" s="16" t="s">
        <v>436</v>
      </c>
      <c r="C670" s="16" t="s">
        <v>238</v>
      </c>
      <c r="D670" s="17">
        <v>0</v>
      </c>
      <c r="E670" s="17">
        <v>0</v>
      </c>
      <c r="F670" s="17">
        <v>89</v>
      </c>
    </row>
    <row r="671" spans="1:6" s="2" customFormat="1" ht="150.75" customHeight="1" x14ac:dyDescent="0.25">
      <c r="A671" s="18" t="s">
        <v>246</v>
      </c>
      <c r="B671" s="16" t="s">
        <v>437</v>
      </c>
      <c r="C671" s="16" t="s">
        <v>7</v>
      </c>
      <c r="D671" s="17">
        <v>0</v>
      </c>
      <c r="E671" s="17">
        <v>0</v>
      </c>
      <c r="F671" s="17">
        <f>F672</f>
        <v>54</v>
      </c>
    </row>
    <row r="672" spans="1:6" s="2" customFormat="1" ht="27.75" customHeight="1" x14ac:dyDescent="0.25">
      <c r="A672" s="18" t="s">
        <v>235</v>
      </c>
      <c r="B672" s="16" t="s">
        <v>437</v>
      </c>
      <c r="C672" s="16" t="s">
        <v>236</v>
      </c>
      <c r="D672" s="17">
        <v>0</v>
      </c>
      <c r="E672" s="17">
        <v>0</v>
      </c>
      <c r="F672" s="17">
        <f>F673</f>
        <v>54</v>
      </c>
    </row>
    <row r="673" spans="1:6" s="2" customFormat="1" ht="21.75" customHeight="1" x14ac:dyDescent="0.25">
      <c r="A673" s="18" t="s">
        <v>237</v>
      </c>
      <c r="B673" s="16" t="s">
        <v>437</v>
      </c>
      <c r="C673" s="16" t="s">
        <v>238</v>
      </c>
      <c r="D673" s="17">
        <v>0</v>
      </c>
      <c r="E673" s="17">
        <v>0</v>
      </c>
      <c r="F673" s="17">
        <v>54</v>
      </c>
    </row>
    <row r="674" spans="1:6" s="2" customFormat="1" ht="42.75" customHeight="1" x14ac:dyDescent="0.25">
      <c r="A674" s="18" t="s">
        <v>248</v>
      </c>
      <c r="B674" s="16" t="s">
        <v>438</v>
      </c>
      <c r="C674" s="16" t="s">
        <v>7</v>
      </c>
      <c r="D674" s="17">
        <v>0</v>
      </c>
      <c r="E674" s="17">
        <v>0</v>
      </c>
      <c r="F674" s="17">
        <f>F675</f>
        <v>9571.6</v>
      </c>
    </row>
    <row r="675" spans="1:6" s="2" customFormat="1" ht="27.75" customHeight="1" x14ac:dyDescent="0.25">
      <c r="A675" s="18" t="s">
        <v>235</v>
      </c>
      <c r="B675" s="16" t="s">
        <v>438</v>
      </c>
      <c r="C675" s="16" t="s">
        <v>236</v>
      </c>
      <c r="D675" s="17">
        <v>0</v>
      </c>
      <c r="E675" s="17">
        <v>0</v>
      </c>
      <c r="F675" s="17">
        <f>F676</f>
        <v>9571.6</v>
      </c>
    </row>
    <row r="676" spans="1:6" s="2" customFormat="1" ht="19.5" customHeight="1" x14ac:dyDescent="0.25">
      <c r="A676" s="18" t="s">
        <v>237</v>
      </c>
      <c r="B676" s="16" t="s">
        <v>438</v>
      </c>
      <c r="C676" s="16" t="s">
        <v>238</v>
      </c>
      <c r="D676" s="17">
        <v>0</v>
      </c>
      <c r="E676" s="17">
        <v>0</v>
      </c>
      <c r="F676" s="17">
        <v>9571.6</v>
      </c>
    </row>
    <row r="677" spans="1:6" s="2" customFormat="1" ht="87" customHeight="1" x14ac:dyDescent="0.25">
      <c r="A677" s="18" t="s">
        <v>441</v>
      </c>
      <c r="B677" s="16" t="s">
        <v>439</v>
      </c>
      <c r="C677" s="16" t="s">
        <v>7</v>
      </c>
      <c r="D677" s="17">
        <v>0</v>
      </c>
      <c r="E677" s="17">
        <v>0</v>
      </c>
      <c r="F677" s="17">
        <f>F678+F681+F684</f>
        <v>19728.900000000001</v>
      </c>
    </row>
    <row r="678" spans="1:6" s="2" customFormat="1" ht="72" customHeight="1" x14ac:dyDescent="0.25">
      <c r="A678" s="18" t="s">
        <v>267</v>
      </c>
      <c r="B678" s="16" t="s">
        <v>442</v>
      </c>
      <c r="C678" s="16" t="s">
        <v>7</v>
      </c>
      <c r="D678" s="17">
        <v>0</v>
      </c>
      <c r="E678" s="17">
        <v>0</v>
      </c>
      <c r="F678" s="17">
        <f>F679</f>
        <v>285.7</v>
      </c>
    </row>
    <row r="679" spans="1:6" s="2" customFormat="1" ht="36" customHeight="1" x14ac:dyDescent="0.25">
      <c r="A679" s="18" t="s">
        <v>235</v>
      </c>
      <c r="B679" s="16" t="s">
        <v>442</v>
      </c>
      <c r="C679" s="16" t="s">
        <v>236</v>
      </c>
      <c r="D679" s="17">
        <v>0</v>
      </c>
      <c r="E679" s="17">
        <v>0</v>
      </c>
      <c r="F679" s="17">
        <f>F680</f>
        <v>285.7</v>
      </c>
    </row>
    <row r="680" spans="1:6" s="2" customFormat="1" ht="19.5" customHeight="1" x14ac:dyDescent="0.25">
      <c r="A680" s="18" t="s">
        <v>237</v>
      </c>
      <c r="B680" s="16" t="s">
        <v>442</v>
      </c>
      <c r="C680" s="16" t="s">
        <v>238</v>
      </c>
      <c r="D680" s="17">
        <v>0</v>
      </c>
      <c r="E680" s="17">
        <v>0</v>
      </c>
      <c r="F680" s="17">
        <v>285.7</v>
      </c>
    </row>
    <row r="681" spans="1:6" s="2" customFormat="1" ht="40.5" customHeight="1" x14ac:dyDescent="0.25">
      <c r="A681" s="18" t="s">
        <v>242</v>
      </c>
      <c r="B681" s="16" t="s">
        <v>444</v>
      </c>
      <c r="C681" s="16" t="s">
        <v>7</v>
      </c>
      <c r="D681" s="17">
        <v>0</v>
      </c>
      <c r="E681" s="17">
        <v>0</v>
      </c>
      <c r="F681" s="17">
        <f>F682</f>
        <v>3274.8</v>
      </c>
    </row>
    <row r="682" spans="1:6" s="2" customFormat="1" ht="34.5" customHeight="1" x14ac:dyDescent="0.25">
      <c r="A682" s="18" t="s">
        <v>235</v>
      </c>
      <c r="B682" s="16" t="s">
        <v>444</v>
      </c>
      <c r="C682" s="16" t="s">
        <v>236</v>
      </c>
      <c r="D682" s="17">
        <v>0</v>
      </c>
      <c r="E682" s="17">
        <v>0</v>
      </c>
      <c r="F682" s="17">
        <f>F683</f>
        <v>3274.8</v>
      </c>
    </row>
    <row r="683" spans="1:6" s="2" customFormat="1" ht="19.5" customHeight="1" x14ac:dyDescent="0.25">
      <c r="A683" s="18" t="s">
        <v>237</v>
      </c>
      <c r="B683" s="16" t="s">
        <v>444</v>
      </c>
      <c r="C683" s="16" t="s">
        <v>238</v>
      </c>
      <c r="D683" s="17">
        <v>0</v>
      </c>
      <c r="E683" s="17">
        <v>0</v>
      </c>
      <c r="F683" s="17">
        <v>3274.8</v>
      </c>
    </row>
    <row r="684" spans="1:6" s="2" customFormat="1" ht="32.25" customHeight="1" x14ac:dyDescent="0.25">
      <c r="A684" s="18" t="s">
        <v>270</v>
      </c>
      <c r="B684" s="16" t="s">
        <v>445</v>
      </c>
      <c r="C684" s="16" t="s">
        <v>7</v>
      </c>
      <c r="D684" s="17">
        <v>0</v>
      </c>
      <c r="E684" s="17">
        <v>0</v>
      </c>
      <c r="F684" s="17">
        <f>F685</f>
        <v>16168.4</v>
      </c>
    </row>
    <row r="685" spans="1:6" s="2" customFormat="1" ht="30.75" customHeight="1" x14ac:dyDescent="0.25">
      <c r="A685" s="18" t="s">
        <v>235</v>
      </c>
      <c r="B685" s="16" t="s">
        <v>445</v>
      </c>
      <c r="C685" s="16" t="s">
        <v>236</v>
      </c>
      <c r="D685" s="17">
        <v>0</v>
      </c>
      <c r="E685" s="17">
        <v>0</v>
      </c>
      <c r="F685" s="17">
        <f>F686</f>
        <v>16168.4</v>
      </c>
    </row>
    <row r="686" spans="1:6" s="2" customFormat="1" ht="19.5" customHeight="1" x14ac:dyDescent="0.25">
      <c r="A686" s="18" t="s">
        <v>237</v>
      </c>
      <c r="B686" s="16" t="s">
        <v>445</v>
      </c>
      <c r="C686" s="16" t="s">
        <v>238</v>
      </c>
      <c r="D686" s="17">
        <v>0</v>
      </c>
      <c r="E686" s="17">
        <v>0</v>
      </c>
      <c r="F686" s="17">
        <v>16168.4</v>
      </c>
    </row>
    <row r="687" spans="1:6" s="2" customFormat="1" ht="45.75" customHeight="1" x14ac:dyDescent="0.25">
      <c r="A687" s="18" t="s">
        <v>465</v>
      </c>
      <c r="B687" s="16" t="s">
        <v>446</v>
      </c>
      <c r="C687" s="16" t="s">
        <v>7</v>
      </c>
      <c r="D687" s="17">
        <v>0</v>
      </c>
      <c r="E687" s="17">
        <f>E688</f>
        <v>2811.3</v>
      </c>
      <c r="F687" s="17">
        <f>F688</f>
        <v>2619.7999999999997</v>
      </c>
    </row>
    <row r="688" spans="1:6" s="2" customFormat="1" ht="19.5" customHeight="1" x14ac:dyDescent="0.25">
      <c r="A688" s="18" t="s">
        <v>69</v>
      </c>
      <c r="B688" s="16" t="s">
        <v>447</v>
      </c>
      <c r="C688" s="16" t="s">
        <v>7</v>
      </c>
      <c r="D688" s="17">
        <v>0</v>
      </c>
      <c r="E688" s="17">
        <f>E689+E691+E693</f>
        <v>2811.3</v>
      </c>
      <c r="F688" s="17">
        <f>F689+F691+F693</f>
        <v>2619.7999999999997</v>
      </c>
    </row>
    <row r="689" spans="1:6" s="2" customFormat="1" ht="63.75" customHeight="1" x14ac:dyDescent="0.25">
      <c r="A689" s="18" t="s">
        <v>14</v>
      </c>
      <c r="B689" s="16" t="s">
        <v>447</v>
      </c>
      <c r="C689" s="16" t="s">
        <v>15</v>
      </c>
      <c r="D689" s="17">
        <v>0</v>
      </c>
      <c r="E689" s="17">
        <f>E690</f>
        <v>2351.8000000000002</v>
      </c>
      <c r="F689" s="17">
        <f>F690</f>
        <v>2271</v>
      </c>
    </row>
    <row r="690" spans="1:6" s="2" customFormat="1" ht="27.75" customHeight="1" x14ac:dyDescent="0.25">
      <c r="A690" s="18" t="s">
        <v>117</v>
      </c>
      <c r="B690" s="16" t="s">
        <v>447</v>
      </c>
      <c r="C690" s="16" t="s">
        <v>118</v>
      </c>
      <c r="D690" s="17">
        <v>0</v>
      </c>
      <c r="E690" s="17">
        <f>221.8-34+34+1629.5+8.4+492.1</f>
        <v>2351.8000000000002</v>
      </c>
      <c r="F690" s="17">
        <f>141-34+1629.5+42.4+492.1</f>
        <v>2271</v>
      </c>
    </row>
    <row r="691" spans="1:6" s="2" customFormat="1" ht="27.75" customHeight="1" x14ac:dyDescent="0.25">
      <c r="A691" s="18" t="s">
        <v>22</v>
      </c>
      <c r="B691" s="16" t="s">
        <v>447</v>
      </c>
      <c r="C691" s="16" t="s">
        <v>23</v>
      </c>
      <c r="D691" s="17">
        <v>0</v>
      </c>
      <c r="E691" s="17">
        <f>E692</f>
        <v>412.9</v>
      </c>
      <c r="F691" s="17">
        <f>F692</f>
        <v>302.2</v>
      </c>
    </row>
    <row r="692" spans="1:6" s="2" customFormat="1" ht="39" customHeight="1" x14ac:dyDescent="0.25">
      <c r="A692" s="18" t="s">
        <v>24</v>
      </c>
      <c r="B692" s="16" t="s">
        <v>447</v>
      </c>
      <c r="C692" s="16" t="s">
        <v>25</v>
      </c>
      <c r="D692" s="17">
        <v>0</v>
      </c>
      <c r="E692" s="17">
        <f>21+140.2+20+231.7</f>
        <v>412.9</v>
      </c>
      <c r="F692" s="17">
        <f>21+130.2+20+131</f>
        <v>302.2</v>
      </c>
    </row>
    <row r="693" spans="1:6" s="2" customFormat="1" ht="22.5" customHeight="1" x14ac:dyDescent="0.25">
      <c r="A693" s="18" t="s">
        <v>26</v>
      </c>
      <c r="B693" s="16" t="s">
        <v>447</v>
      </c>
      <c r="C693" s="16" t="s">
        <v>27</v>
      </c>
      <c r="D693" s="17">
        <v>0</v>
      </c>
      <c r="E693" s="17">
        <f>E694</f>
        <v>46.6</v>
      </c>
      <c r="F693" s="17">
        <f>F694</f>
        <v>46.6</v>
      </c>
    </row>
    <row r="694" spans="1:6" s="2" customFormat="1" ht="30" customHeight="1" x14ac:dyDescent="0.25">
      <c r="A694" s="18" t="s">
        <v>28</v>
      </c>
      <c r="B694" s="16" t="s">
        <v>447</v>
      </c>
      <c r="C694" s="16" t="s">
        <v>29</v>
      </c>
      <c r="D694" s="17">
        <v>0</v>
      </c>
      <c r="E694" s="17">
        <v>46.6</v>
      </c>
      <c r="F694" s="17">
        <v>46.6</v>
      </c>
    </row>
    <row r="695" spans="1:6" s="2" customFormat="1" ht="48.75" customHeight="1" x14ac:dyDescent="0.25">
      <c r="A695" s="26" t="s">
        <v>456</v>
      </c>
      <c r="B695" s="16" t="s">
        <v>454</v>
      </c>
      <c r="C695" s="16" t="s">
        <v>7</v>
      </c>
      <c r="D695" s="17">
        <v>0</v>
      </c>
      <c r="E695" s="17">
        <v>0</v>
      </c>
      <c r="F695" s="17">
        <f>F696+F701+F704+F707</f>
        <v>0</v>
      </c>
    </row>
    <row r="696" spans="1:6" s="2" customFormat="1" ht="31.5" customHeight="1" x14ac:dyDescent="0.25">
      <c r="A696" s="18" t="s">
        <v>115</v>
      </c>
      <c r="B696" s="16" t="s">
        <v>457</v>
      </c>
      <c r="C696" s="16" t="s">
        <v>7</v>
      </c>
      <c r="D696" s="17">
        <v>0</v>
      </c>
      <c r="E696" s="17">
        <v>0</v>
      </c>
      <c r="F696" s="17">
        <f>F697+F699</f>
        <v>0</v>
      </c>
    </row>
    <row r="697" spans="1:6" s="2" customFormat="1" ht="67.5" customHeight="1" x14ac:dyDescent="0.25">
      <c r="A697" s="18" t="s">
        <v>14</v>
      </c>
      <c r="B697" s="16" t="s">
        <v>457</v>
      </c>
      <c r="C697" s="16" t="s">
        <v>15</v>
      </c>
      <c r="D697" s="17">
        <v>0</v>
      </c>
      <c r="E697" s="17">
        <v>0</v>
      </c>
      <c r="F697" s="17">
        <f>F698</f>
        <v>0</v>
      </c>
    </row>
    <row r="698" spans="1:6" s="2" customFormat="1" ht="22.5" customHeight="1" x14ac:dyDescent="0.25">
      <c r="A698" s="18" t="s">
        <v>117</v>
      </c>
      <c r="B698" s="16" t="s">
        <v>457</v>
      </c>
      <c r="C698" s="16" t="s">
        <v>118</v>
      </c>
      <c r="D698" s="17">
        <v>0</v>
      </c>
      <c r="E698" s="17">
        <v>0</v>
      </c>
      <c r="F698" s="17">
        <f>2032.4+75+22.6-1629.5-8.4-492.1</f>
        <v>0</v>
      </c>
    </row>
    <row r="699" spans="1:6" s="2" customFormat="1" ht="33.75" customHeight="1" x14ac:dyDescent="0.25">
      <c r="A699" s="18" t="s">
        <v>22</v>
      </c>
      <c r="B699" s="16" t="s">
        <v>457</v>
      </c>
      <c r="C699" s="16" t="s">
        <v>23</v>
      </c>
      <c r="D699" s="17">
        <v>0</v>
      </c>
      <c r="E699" s="17">
        <v>0</v>
      </c>
      <c r="F699" s="17">
        <f>F700</f>
        <v>0</v>
      </c>
    </row>
    <row r="700" spans="1:6" s="2" customFormat="1" ht="31.5" customHeight="1" x14ac:dyDescent="0.25">
      <c r="A700" s="18" t="s">
        <v>24</v>
      </c>
      <c r="B700" s="16" t="s">
        <v>457</v>
      </c>
      <c r="C700" s="16" t="s">
        <v>25</v>
      </c>
      <c r="D700" s="17">
        <v>0</v>
      </c>
      <c r="E700" s="17">
        <v>0</v>
      </c>
      <c r="F700" s="17">
        <f>131-131</f>
        <v>0</v>
      </c>
    </row>
    <row r="701" spans="1:6" s="2" customFormat="1" ht="54" customHeight="1" x14ac:dyDescent="0.25">
      <c r="A701" s="18" t="s">
        <v>113</v>
      </c>
      <c r="B701" s="16" t="s">
        <v>472</v>
      </c>
      <c r="C701" s="16" t="s">
        <v>7</v>
      </c>
      <c r="D701" s="17">
        <v>0</v>
      </c>
      <c r="E701" s="17">
        <v>0</v>
      </c>
      <c r="F701" s="17">
        <f>F702</f>
        <v>0</v>
      </c>
    </row>
    <row r="702" spans="1:6" s="2" customFormat="1" ht="16.5" customHeight="1" x14ac:dyDescent="0.25">
      <c r="A702" s="18" t="s">
        <v>26</v>
      </c>
      <c r="B702" s="16" t="s">
        <v>472</v>
      </c>
      <c r="C702" s="16" t="s">
        <v>27</v>
      </c>
      <c r="D702" s="17">
        <v>0</v>
      </c>
      <c r="E702" s="17">
        <v>0</v>
      </c>
      <c r="F702" s="17">
        <f>F703</f>
        <v>0</v>
      </c>
    </row>
    <row r="703" spans="1:6" s="2" customFormat="1" ht="22.5" customHeight="1" x14ac:dyDescent="0.25">
      <c r="A703" s="18" t="s">
        <v>28</v>
      </c>
      <c r="B703" s="16" t="s">
        <v>472</v>
      </c>
      <c r="C703" s="16" t="s">
        <v>29</v>
      </c>
      <c r="D703" s="17">
        <v>0</v>
      </c>
      <c r="E703" s="17">
        <v>0</v>
      </c>
      <c r="F703" s="17">
        <f>46.6-46.6</f>
        <v>0</v>
      </c>
    </row>
    <row r="704" spans="1:6" s="2" customFormat="1" ht="43.5" customHeight="1" x14ac:dyDescent="0.25">
      <c r="A704" s="18" t="s">
        <v>410</v>
      </c>
      <c r="B704" s="16" t="s">
        <v>458</v>
      </c>
      <c r="C704" s="16" t="s">
        <v>7</v>
      </c>
      <c r="D704" s="17">
        <v>0</v>
      </c>
      <c r="E704" s="17">
        <v>0</v>
      </c>
      <c r="F704" s="17">
        <f>F705</f>
        <v>0</v>
      </c>
    </row>
    <row r="705" spans="1:6" s="2" customFormat="1" ht="38.25" customHeight="1" x14ac:dyDescent="0.25">
      <c r="A705" s="18" t="s">
        <v>14</v>
      </c>
      <c r="B705" s="16" t="s">
        <v>458</v>
      </c>
      <c r="C705" s="16" t="s">
        <v>15</v>
      </c>
      <c r="D705" s="17">
        <v>0</v>
      </c>
      <c r="E705" s="17">
        <v>0</v>
      </c>
      <c r="F705" s="17">
        <f>F706</f>
        <v>0</v>
      </c>
    </row>
    <row r="706" spans="1:6" s="2" customFormat="1" ht="22.5" customHeight="1" x14ac:dyDescent="0.25">
      <c r="A706" s="18" t="s">
        <v>117</v>
      </c>
      <c r="B706" s="16" t="s">
        <v>458</v>
      </c>
      <c r="C706" s="16" t="s">
        <v>118</v>
      </c>
      <c r="D706" s="17">
        <v>0</v>
      </c>
      <c r="E706" s="17">
        <v>0</v>
      </c>
      <c r="F706" s="17">
        <f>293-225-68</f>
        <v>0</v>
      </c>
    </row>
    <row r="707" spans="1:6" s="2" customFormat="1" ht="51" customHeight="1" x14ac:dyDescent="0.25">
      <c r="A707" s="18" t="s">
        <v>404</v>
      </c>
      <c r="B707" s="16" t="s">
        <v>473</v>
      </c>
      <c r="C707" s="16" t="s">
        <v>7</v>
      </c>
      <c r="D707" s="17">
        <v>0</v>
      </c>
      <c r="E707" s="17">
        <v>0</v>
      </c>
      <c r="F707" s="17">
        <f>F708</f>
        <v>0</v>
      </c>
    </row>
    <row r="708" spans="1:6" s="2" customFormat="1" ht="69" customHeight="1" x14ac:dyDescent="0.25">
      <c r="A708" s="18" t="s">
        <v>14</v>
      </c>
      <c r="B708" s="16" t="s">
        <v>473</v>
      </c>
      <c r="C708" s="16" t="s">
        <v>15</v>
      </c>
      <c r="D708" s="17">
        <v>0</v>
      </c>
      <c r="E708" s="17">
        <v>0</v>
      </c>
      <c r="F708" s="17">
        <f>F709</f>
        <v>0</v>
      </c>
    </row>
    <row r="709" spans="1:6" s="2" customFormat="1" ht="22.5" customHeight="1" x14ac:dyDescent="0.25">
      <c r="A709" s="18" t="s">
        <v>117</v>
      </c>
      <c r="B709" s="16" t="s">
        <v>473</v>
      </c>
      <c r="C709" s="16" t="s">
        <v>118</v>
      </c>
      <c r="D709" s="17">
        <v>0</v>
      </c>
      <c r="E709" s="17">
        <v>0</v>
      </c>
      <c r="F709" s="17">
        <f>97.6-75-22.6</f>
        <v>0</v>
      </c>
    </row>
    <row r="710" spans="1:6" s="2" customFormat="1" ht="34.5" customHeight="1" x14ac:dyDescent="0.25">
      <c r="A710" s="18" t="s">
        <v>462</v>
      </c>
      <c r="B710" s="16" t="s">
        <v>459</v>
      </c>
      <c r="C710" s="16" t="s">
        <v>7</v>
      </c>
      <c r="D710" s="17">
        <v>0</v>
      </c>
      <c r="E710" s="17">
        <f t="shared" ref="E710:F712" si="95">E711</f>
        <v>316.5</v>
      </c>
      <c r="F710" s="17">
        <f>F711</f>
        <v>316.5</v>
      </c>
    </row>
    <row r="711" spans="1:6" s="2" customFormat="1" ht="18" customHeight="1" x14ac:dyDescent="0.25">
      <c r="A711" s="18" t="s">
        <v>69</v>
      </c>
      <c r="B711" s="16" t="s">
        <v>460</v>
      </c>
      <c r="C711" s="16" t="s">
        <v>7</v>
      </c>
      <c r="D711" s="17">
        <v>0</v>
      </c>
      <c r="E711" s="17">
        <f t="shared" si="95"/>
        <v>316.5</v>
      </c>
      <c r="F711" s="17">
        <f t="shared" si="95"/>
        <v>316.5</v>
      </c>
    </row>
    <row r="712" spans="1:6" s="2" customFormat="1" ht="29.25" customHeight="1" x14ac:dyDescent="0.25">
      <c r="A712" s="18" t="s">
        <v>235</v>
      </c>
      <c r="B712" s="16" t="s">
        <v>460</v>
      </c>
      <c r="C712" s="16" t="s">
        <v>236</v>
      </c>
      <c r="D712" s="17">
        <v>0</v>
      </c>
      <c r="E712" s="17">
        <f t="shared" si="95"/>
        <v>316.5</v>
      </c>
      <c r="F712" s="17">
        <f t="shared" si="95"/>
        <v>316.5</v>
      </c>
    </row>
    <row r="713" spans="1:6" s="2" customFormat="1" ht="22.5" customHeight="1" x14ac:dyDescent="0.25">
      <c r="A713" s="18" t="s">
        <v>237</v>
      </c>
      <c r="B713" s="16" t="s">
        <v>460</v>
      </c>
      <c r="C713" s="16" t="s">
        <v>238</v>
      </c>
      <c r="D713" s="17">
        <v>0</v>
      </c>
      <c r="E713" s="17">
        <f>261.8+54.7</f>
        <v>316.5</v>
      </c>
      <c r="F713" s="17">
        <f>261.8+54.7</f>
        <v>316.5</v>
      </c>
    </row>
    <row r="714" spans="1:6" s="2" customFormat="1" ht="87" customHeight="1" x14ac:dyDescent="0.25">
      <c r="A714" s="18" t="s">
        <v>467</v>
      </c>
      <c r="B714" s="16" t="s">
        <v>468</v>
      </c>
      <c r="C714" s="16" t="s">
        <v>7</v>
      </c>
      <c r="D714" s="17">
        <v>0</v>
      </c>
      <c r="E714" s="17">
        <v>0</v>
      </c>
      <c r="F714" s="17">
        <f>F715</f>
        <v>1260.7</v>
      </c>
    </row>
    <row r="715" spans="1:6" s="2" customFormat="1" ht="43.5" customHeight="1" x14ac:dyDescent="0.25">
      <c r="A715" s="18" t="s">
        <v>242</v>
      </c>
      <c r="B715" s="16" t="s">
        <v>469</v>
      </c>
      <c r="C715" s="16" t="s">
        <v>7</v>
      </c>
      <c r="D715" s="17">
        <v>0</v>
      </c>
      <c r="E715" s="17">
        <v>0</v>
      </c>
      <c r="F715" s="17">
        <f>F716</f>
        <v>1260.7</v>
      </c>
    </row>
    <row r="716" spans="1:6" s="2" customFormat="1" ht="30" customHeight="1" x14ac:dyDescent="0.25">
      <c r="A716" s="18" t="s">
        <v>235</v>
      </c>
      <c r="B716" s="16" t="s">
        <v>469</v>
      </c>
      <c r="C716" s="16" t="s">
        <v>236</v>
      </c>
      <c r="D716" s="17">
        <v>0</v>
      </c>
      <c r="E716" s="17">
        <v>0</v>
      </c>
      <c r="F716" s="17">
        <f>F717</f>
        <v>1260.7</v>
      </c>
    </row>
    <row r="717" spans="1:6" s="2" customFormat="1" ht="22.5" customHeight="1" x14ac:dyDescent="0.25">
      <c r="A717" s="18" t="s">
        <v>237</v>
      </c>
      <c r="B717" s="16" t="s">
        <v>469</v>
      </c>
      <c r="C717" s="16" t="s">
        <v>238</v>
      </c>
      <c r="D717" s="17">
        <v>0</v>
      </c>
      <c r="E717" s="17">
        <v>0</v>
      </c>
      <c r="F717" s="17">
        <v>1260.7</v>
      </c>
    </row>
    <row r="718" spans="1:6" s="2" customFormat="1" ht="43.5" customHeight="1" x14ac:dyDescent="0.25">
      <c r="A718" s="18" t="s">
        <v>483</v>
      </c>
      <c r="B718" s="16" t="s">
        <v>482</v>
      </c>
      <c r="C718" s="16" t="s">
        <v>7</v>
      </c>
      <c r="D718" s="17">
        <f>D719+D723+D727</f>
        <v>688</v>
      </c>
      <c r="E718" s="17">
        <v>0</v>
      </c>
      <c r="F718" s="17">
        <v>0</v>
      </c>
    </row>
    <row r="719" spans="1:6" s="2" customFormat="1" ht="68.25" customHeight="1" x14ac:dyDescent="0.25">
      <c r="A719" s="18" t="s">
        <v>485</v>
      </c>
      <c r="B719" s="16" t="s">
        <v>484</v>
      </c>
      <c r="C719" s="16" t="s">
        <v>7</v>
      </c>
      <c r="D719" s="17">
        <f>D720</f>
        <v>66.3</v>
      </c>
      <c r="E719" s="17">
        <v>0</v>
      </c>
      <c r="F719" s="17">
        <v>0</v>
      </c>
    </row>
    <row r="720" spans="1:6" s="2" customFormat="1" ht="16.5" customHeight="1" x14ac:dyDescent="0.25">
      <c r="A720" s="18" t="s">
        <v>69</v>
      </c>
      <c r="B720" s="16" t="s">
        <v>486</v>
      </c>
      <c r="C720" s="16" t="s">
        <v>7</v>
      </c>
      <c r="D720" s="17">
        <f>D721</f>
        <v>66.3</v>
      </c>
      <c r="E720" s="17">
        <v>0</v>
      </c>
      <c r="F720" s="17">
        <v>0</v>
      </c>
    </row>
    <row r="721" spans="1:6" s="2" customFormat="1" ht="28.5" customHeight="1" x14ac:dyDescent="0.25">
      <c r="A721" s="18" t="s">
        <v>22</v>
      </c>
      <c r="B721" s="16" t="s">
        <v>486</v>
      </c>
      <c r="C721" s="16" t="s">
        <v>23</v>
      </c>
      <c r="D721" s="17">
        <f>D722</f>
        <v>66.3</v>
      </c>
      <c r="E721" s="17">
        <v>0</v>
      </c>
      <c r="F721" s="17">
        <v>0</v>
      </c>
    </row>
    <row r="722" spans="1:6" s="2" customFormat="1" ht="28.5" customHeight="1" x14ac:dyDescent="0.25">
      <c r="A722" s="18" t="s">
        <v>24</v>
      </c>
      <c r="B722" s="16" t="s">
        <v>486</v>
      </c>
      <c r="C722" s="16" t="s">
        <v>25</v>
      </c>
      <c r="D722" s="17">
        <f>60-1.6+7.9</f>
        <v>66.3</v>
      </c>
      <c r="E722" s="17">
        <v>0</v>
      </c>
      <c r="F722" s="17">
        <v>0</v>
      </c>
    </row>
    <row r="723" spans="1:6" s="2" customFormat="1" ht="69" customHeight="1" x14ac:dyDescent="0.25">
      <c r="A723" s="18" t="s">
        <v>488</v>
      </c>
      <c r="B723" s="16" t="s">
        <v>487</v>
      </c>
      <c r="C723" s="16" t="s">
        <v>7</v>
      </c>
      <c r="D723" s="17">
        <f>D724</f>
        <v>11.600000000000001</v>
      </c>
      <c r="E723" s="17">
        <v>0</v>
      </c>
      <c r="F723" s="17">
        <v>0</v>
      </c>
    </row>
    <row r="724" spans="1:6" s="2" customFormat="1" ht="22.5" customHeight="1" x14ac:dyDescent="0.25">
      <c r="A724" s="18" t="s">
        <v>69</v>
      </c>
      <c r="B724" s="16" t="s">
        <v>489</v>
      </c>
      <c r="C724" s="16" t="s">
        <v>7</v>
      </c>
      <c r="D724" s="17">
        <f>D725</f>
        <v>11.600000000000001</v>
      </c>
      <c r="E724" s="17">
        <v>0</v>
      </c>
      <c r="F724" s="17">
        <v>0</v>
      </c>
    </row>
    <row r="725" spans="1:6" s="2" customFormat="1" ht="29.25" customHeight="1" x14ac:dyDescent="0.25">
      <c r="A725" s="18" t="s">
        <v>22</v>
      </c>
      <c r="B725" s="16" t="s">
        <v>489</v>
      </c>
      <c r="C725" s="16" t="s">
        <v>23</v>
      </c>
      <c r="D725" s="17">
        <f>D726</f>
        <v>11.600000000000001</v>
      </c>
      <c r="E725" s="17">
        <v>0</v>
      </c>
      <c r="F725" s="17">
        <v>0</v>
      </c>
    </row>
    <row r="726" spans="1:6" s="2" customFormat="1" ht="31.5" customHeight="1" x14ac:dyDescent="0.25">
      <c r="A726" s="18" t="s">
        <v>24</v>
      </c>
      <c r="B726" s="16" t="s">
        <v>489</v>
      </c>
      <c r="C726" s="16" t="s">
        <v>25</v>
      </c>
      <c r="D726" s="17">
        <f>40-24.2-4.2</f>
        <v>11.600000000000001</v>
      </c>
      <c r="E726" s="17">
        <v>0</v>
      </c>
      <c r="F726" s="17">
        <v>0</v>
      </c>
    </row>
    <row r="727" spans="1:6" s="2" customFormat="1" ht="42" customHeight="1" x14ac:dyDescent="0.25">
      <c r="A727" s="18" t="s">
        <v>497</v>
      </c>
      <c r="B727" s="16" t="s">
        <v>496</v>
      </c>
      <c r="C727" s="16" t="s">
        <v>7</v>
      </c>
      <c r="D727" s="17">
        <f>D728+D731</f>
        <v>610.1</v>
      </c>
      <c r="E727" s="17">
        <v>0</v>
      </c>
      <c r="F727" s="17">
        <v>0</v>
      </c>
    </row>
    <row r="728" spans="1:6" s="2" customFormat="1" ht="31.5" customHeight="1" x14ac:dyDescent="0.25">
      <c r="A728" s="18" t="s">
        <v>498</v>
      </c>
      <c r="B728" s="16" t="s">
        <v>495</v>
      </c>
      <c r="C728" s="16" t="s">
        <v>7</v>
      </c>
      <c r="D728" s="17">
        <f>D730</f>
        <v>610.1</v>
      </c>
      <c r="E728" s="17">
        <v>0</v>
      </c>
      <c r="F728" s="17">
        <v>0</v>
      </c>
    </row>
    <row r="729" spans="1:6" s="2" customFormat="1" ht="31.5" customHeight="1" x14ac:dyDescent="0.25">
      <c r="A729" s="18" t="s">
        <v>22</v>
      </c>
      <c r="B729" s="16" t="s">
        <v>495</v>
      </c>
      <c r="C729" s="16" t="s">
        <v>23</v>
      </c>
      <c r="D729" s="17">
        <f>D730</f>
        <v>610.1</v>
      </c>
      <c r="E729" s="17">
        <v>0</v>
      </c>
      <c r="F729" s="17">
        <v>0</v>
      </c>
    </row>
    <row r="730" spans="1:6" s="2" customFormat="1" ht="31.5" customHeight="1" x14ac:dyDescent="0.25">
      <c r="A730" s="18" t="s">
        <v>24</v>
      </c>
      <c r="B730" s="16" t="s">
        <v>495</v>
      </c>
      <c r="C730" s="16" t="s">
        <v>25</v>
      </c>
      <c r="D730" s="17">
        <f>604+6.1</f>
        <v>610.1</v>
      </c>
      <c r="E730" s="17">
        <v>0</v>
      </c>
      <c r="F730" s="17">
        <v>0</v>
      </c>
    </row>
    <row r="731" spans="1:6" s="2" customFormat="1" ht="31.5" hidden="1" customHeight="1" x14ac:dyDescent="0.25">
      <c r="A731" s="18" t="s">
        <v>494</v>
      </c>
      <c r="B731" s="16" t="s">
        <v>493</v>
      </c>
      <c r="C731" s="16" t="s">
        <v>7</v>
      </c>
      <c r="D731" s="17">
        <f>D732</f>
        <v>0</v>
      </c>
      <c r="E731" s="17">
        <v>0</v>
      </c>
      <c r="F731" s="17">
        <v>0</v>
      </c>
    </row>
    <row r="732" spans="1:6" s="2" customFormat="1" ht="31.5" hidden="1" customHeight="1" x14ac:dyDescent="0.25">
      <c r="A732" s="18" t="s">
        <v>22</v>
      </c>
      <c r="B732" s="16" t="s">
        <v>493</v>
      </c>
      <c r="C732" s="16" t="s">
        <v>23</v>
      </c>
      <c r="D732" s="17">
        <f>D733</f>
        <v>0</v>
      </c>
      <c r="E732" s="17">
        <v>0</v>
      </c>
      <c r="F732" s="17">
        <v>0</v>
      </c>
    </row>
    <row r="733" spans="1:6" s="2" customFormat="1" ht="31.5" hidden="1" customHeight="1" x14ac:dyDescent="0.25">
      <c r="A733" s="18" t="s">
        <v>24</v>
      </c>
      <c r="B733" s="16" t="s">
        <v>493</v>
      </c>
      <c r="C733" s="16" t="s">
        <v>25</v>
      </c>
      <c r="D733" s="17">
        <f>6.1-6.1</f>
        <v>0</v>
      </c>
      <c r="E733" s="17">
        <v>0</v>
      </c>
      <c r="F733" s="17">
        <v>0</v>
      </c>
    </row>
    <row r="734" spans="1:6" s="2" customFormat="1" ht="31.5" hidden="1" customHeight="1" x14ac:dyDescent="0.25">
      <c r="A734" s="18"/>
      <c r="B734" s="16"/>
      <c r="C734" s="16"/>
      <c r="D734" s="17"/>
      <c r="E734" s="17"/>
      <c r="F734" s="17"/>
    </row>
    <row r="735" spans="1:6" s="2" customFormat="1" ht="27.75" customHeight="1" x14ac:dyDescent="0.25">
      <c r="A735" s="18" t="s">
        <v>195</v>
      </c>
      <c r="B735" s="16" t="s">
        <v>196</v>
      </c>
      <c r="C735" s="16" t="s">
        <v>7</v>
      </c>
      <c r="D735" s="17">
        <f>D736+D742+D745</f>
        <v>434.7</v>
      </c>
      <c r="E735" s="17">
        <f>E742+E748+E832+E862</f>
        <v>20680.400000000001</v>
      </c>
      <c r="F735" s="17">
        <f>F742+F748+F832+F862</f>
        <v>19963.399999999998</v>
      </c>
    </row>
    <row r="736" spans="1:6" s="2" customFormat="1" ht="18.75" hidden="1" customHeight="1" x14ac:dyDescent="0.25">
      <c r="A736" s="18" t="s">
        <v>298</v>
      </c>
      <c r="B736" s="16" t="s">
        <v>299</v>
      </c>
      <c r="C736" s="16" t="s">
        <v>7</v>
      </c>
      <c r="D736" s="17">
        <f t="shared" ref="D736:F737" si="96">D737</f>
        <v>0</v>
      </c>
      <c r="E736" s="17">
        <f t="shared" si="96"/>
        <v>0</v>
      </c>
      <c r="F736" s="17">
        <f t="shared" si="96"/>
        <v>0</v>
      </c>
    </row>
    <row r="737" spans="1:6" s="2" customFormat="1" ht="18" hidden="1" customHeight="1" x14ac:dyDescent="0.25">
      <c r="A737" s="18" t="s">
        <v>300</v>
      </c>
      <c r="B737" s="16" t="s">
        <v>299</v>
      </c>
      <c r="C737" s="16" t="s">
        <v>301</v>
      </c>
      <c r="D737" s="17">
        <f t="shared" si="96"/>
        <v>0</v>
      </c>
      <c r="E737" s="17">
        <f t="shared" si="96"/>
        <v>0</v>
      </c>
      <c r="F737" s="17">
        <f t="shared" si="96"/>
        <v>0</v>
      </c>
    </row>
    <row r="738" spans="1:6" s="2" customFormat="1" ht="21" hidden="1" customHeight="1" x14ac:dyDescent="0.25">
      <c r="A738" s="18" t="s">
        <v>302</v>
      </c>
      <c r="B738" s="16" t="s">
        <v>299</v>
      </c>
      <c r="C738" s="16" t="s">
        <v>303</v>
      </c>
      <c r="D738" s="17">
        <v>0</v>
      </c>
      <c r="E738" s="17">
        <v>0</v>
      </c>
      <c r="F738" s="17">
        <v>0</v>
      </c>
    </row>
    <row r="739" spans="1:6" s="2" customFormat="1" ht="15.75" hidden="1" customHeight="1" x14ac:dyDescent="0.25">
      <c r="A739" s="18" t="s">
        <v>197</v>
      </c>
      <c r="B739" s="16" t="s">
        <v>198</v>
      </c>
      <c r="C739" s="16" t="s">
        <v>7</v>
      </c>
      <c r="D739" s="17">
        <f t="shared" ref="D739:F740" si="97">D740</f>
        <v>0</v>
      </c>
      <c r="E739" s="17">
        <f t="shared" si="97"/>
        <v>0</v>
      </c>
      <c r="F739" s="17">
        <f t="shared" si="97"/>
        <v>0</v>
      </c>
    </row>
    <row r="740" spans="1:6" s="2" customFormat="1" ht="15" hidden="1" x14ac:dyDescent="0.25">
      <c r="A740" s="18" t="s">
        <v>26</v>
      </c>
      <c r="B740" s="16" t="s">
        <v>198</v>
      </c>
      <c r="C740" s="16" t="s">
        <v>27</v>
      </c>
      <c r="D740" s="17">
        <f t="shared" si="97"/>
        <v>0</v>
      </c>
      <c r="E740" s="17">
        <f t="shared" si="97"/>
        <v>0</v>
      </c>
      <c r="F740" s="17">
        <f t="shared" si="97"/>
        <v>0</v>
      </c>
    </row>
    <row r="741" spans="1:6" s="2" customFormat="1" ht="30" hidden="1" customHeight="1" x14ac:dyDescent="0.25">
      <c r="A741" s="18" t="s">
        <v>178</v>
      </c>
      <c r="B741" s="16" t="s">
        <v>198</v>
      </c>
      <c r="C741" s="16" t="s">
        <v>179</v>
      </c>
      <c r="D741" s="17"/>
      <c r="E741" s="17"/>
      <c r="F741" s="17"/>
    </row>
    <row r="742" spans="1:6" s="2" customFormat="1" ht="56.25" customHeight="1" x14ac:dyDescent="0.25">
      <c r="A742" s="18" t="s">
        <v>305</v>
      </c>
      <c r="B742" s="16" t="s">
        <v>306</v>
      </c>
      <c r="C742" s="16" t="s">
        <v>7</v>
      </c>
      <c r="D742" s="17">
        <f t="shared" ref="D742:F743" si="98">D743</f>
        <v>434.7</v>
      </c>
      <c r="E742" s="17">
        <f t="shared" si="98"/>
        <v>344.9</v>
      </c>
      <c r="F742" s="17">
        <f t="shared" si="98"/>
        <v>317.10000000000002</v>
      </c>
    </row>
    <row r="743" spans="1:6" s="2" customFormat="1" ht="15.75" customHeight="1" x14ac:dyDescent="0.25">
      <c r="A743" s="18" t="s">
        <v>307</v>
      </c>
      <c r="B743" s="16" t="s">
        <v>306</v>
      </c>
      <c r="C743" s="16" t="s">
        <v>301</v>
      </c>
      <c r="D743" s="17">
        <f t="shared" si="98"/>
        <v>434.7</v>
      </c>
      <c r="E743" s="17">
        <f t="shared" si="98"/>
        <v>344.9</v>
      </c>
      <c r="F743" s="17">
        <f t="shared" si="98"/>
        <v>317.10000000000002</v>
      </c>
    </row>
    <row r="744" spans="1:6" s="2" customFormat="1" ht="18.75" customHeight="1" x14ac:dyDescent="0.25">
      <c r="A744" s="18" t="s">
        <v>302</v>
      </c>
      <c r="B744" s="16" t="s">
        <v>306</v>
      </c>
      <c r="C744" s="16" t="s">
        <v>303</v>
      </c>
      <c r="D744" s="17">
        <f>386.8+47.9</f>
        <v>434.7</v>
      </c>
      <c r="E744" s="17">
        <v>344.9</v>
      </c>
      <c r="F744" s="17">
        <v>317.10000000000002</v>
      </c>
    </row>
    <row r="745" spans="1:6" s="2" customFormat="1" ht="25.5" hidden="1" customHeight="1" x14ac:dyDescent="0.25">
      <c r="A745" s="18" t="s">
        <v>197</v>
      </c>
      <c r="B745" s="16" t="s">
        <v>198</v>
      </c>
      <c r="C745" s="16" t="s">
        <v>7</v>
      </c>
      <c r="D745" s="17">
        <f t="shared" ref="D745:F746" si="99">D746</f>
        <v>0</v>
      </c>
      <c r="E745" s="17">
        <f t="shared" si="99"/>
        <v>0</v>
      </c>
      <c r="F745" s="17">
        <f t="shared" si="99"/>
        <v>0</v>
      </c>
    </row>
    <row r="746" spans="1:6" s="2" customFormat="1" ht="41.25" hidden="1" customHeight="1" x14ac:dyDescent="0.25">
      <c r="A746" s="18" t="s">
        <v>178</v>
      </c>
      <c r="B746" s="16" t="s">
        <v>198</v>
      </c>
      <c r="C746" s="16" t="s">
        <v>27</v>
      </c>
      <c r="D746" s="17">
        <f t="shared" si="99"/>
        <v>0</v>
      </c>
      <c r="E746" s="17">
        <f t="shared" si="99"/>
        <v>0</v>
      </c>
      <c r="F746" s="17">
        <f t="shared" si="99"/>
        <v>0</v>
      </c>
    </row>
    <row r="747" spans="1:6" s="2" customFormat="1" ht="18.75" hidden="1" customHeight="1" x14ac:dyDescent="0.25">
      <c r="A747" s="18" t="s">
        <v>26</v>
      </c>
      <c r="B747" s="16" t="s">
        <v>198</v>
      </c>
      <c r="C747" s="16" t="s">
        <v>179</v>
      </c>
      <c r="D747" s="17"/>
      <c r="E747" s="17"/>
      <c r="F747" s="17"/>
    </row>
    <row r="748" spans="1:6" s="2" customFormat="1" ht="30" customHeight="1" x14ac:dyDescent="0.25">
      <c r="A748" s="18" t="s">
        <v>8</v>
      </c>
      <c r="B748" s="16" t="s">
        <v>9</v>
      </c>
      <c r="C748" s="16" t="s">
        <v>7</v>
      </c>
      <c r="D748" s="17">
        <f>D749</f>
        <v>13966.5</v>
      </c>
      <c r="E748" s="17">
        <f>E749</f>
        <v>15671.7</v>
      </c>
      <c r="F748" s="17">
        <f>F749</f>
        <v>16174.3</v>
      </c>
    </row>
    <row r="749" spans="1:6" s="2" customFormat="1" ht="31.5" customHeight="1" x14ac:dyDescent="0.25">
      <c r="A749" s="18" t="s">
        <v>10</v>
      </c>
      <c r="B749" s="16" t="s">
        <v>11</v>
      </c>
      <c r="C749" s="16" t="s">
        <v>7</v>
      </c>
      <c r="D749" s="17">
        <f>D750+D756+D763+D766+D777+D782+D787+D794+D799+D804+D812+D821+D826+D829+D809+D771</f>
        <v>13966.5</v>
      </c>
      <c r="E749" s="17">
        <f>E750+E756+E763+E766+E777+E782+E787+E794+E799+E804+E812+E821+E826+E829</f>
        <v>15671.7</v>
      </c>
      <c r="F749" s="17">
        <f>F750+F756+F763+F766+F777+F782+F787+F794+F799+F804+F812+F821+F826+F829</f>
        <v>16174.3</v>
      </c>
    </row>
    <row r="750" spans="1:6" s="2" customFormat="1" ht="34.5" customHeight="1" x14ac:dyDescent="0.25">
      <c r="A750" s="18" t="s">
        <v>12</v>
      </c>
      <c r="B750" s="16" t="s">
        <v>13</v>
      </c>
      <c r="C750" s="16" t="s">
        <v>7</v>
      </c>
      <c r="D750" s="17">
        <f t="shared" ref="D750:F751" si="100">D751</f>
        <v>1550.6999999999998</v>
      </c>
      <c r="E750" s="17">
        <f>E751</f>
        <v>1629</v>
      </c>
      <c r="F750" s="17">
        <f t="shared" si="100"/>
        <v>1683</v>
      </c>
    </row>
    <row r="751" spans="1:6" s="2" customFormat="1" ht="64.5" customHeight="1" x14ac:dyDescent="0.25">
      <c r="A751" s="18" t="s">
        <v>14</v>
      </c>
      <c r="B751" s="16" t="s">
        <v>13</v>
      </c>
      <c r="C751" s="16" t="s">
        <v>15</v>
      </c>
      <c r="D751" s="17">
        <f t="shared" si="100"/>
        <v>1550.6999999999998</v>
      </c>
      <c r="E751" s="17">
        <f>E752</f>
        <v>1629</v>
      </c>
      <c r="F751" s="17">
        <f t="shared" si="100"/>
        <v>1683</v>
      </c>
    </row>
    <row r="752" spans="1:6" s="2" customFormat="1" ht="27.75" customHeight="1" x14ac:dyDescent="0.25">
      <c r="A752" s="18" t="s">
        <v>16</v>
      </c>
      <c r="B752" s="16" t="s">
        <v>13</v>
      </c>
      <c r="C752" s="16" t="s">
        <v>17</v>
      </c>
      <c r="D752" s="17">
        <f>1567.6-16.9</f>
        <v>1550.6999999999998</v>
      </c>
      <c r="E752" s="17">
        <v>1629</v>
      </c>
      <c r="F752" s="17">
        <v>1683</v>
      </c>
    </row>
    <row r="753" spans="1:6" s="2" customFormat="1" ht="17.25" hidden="1" customHeight="1" x14ac:dyDescent="0.25">
      <c r="A753" s="18" t="s">
        <v>18</v>
      </c>
      <c r="B753" s="16" t="s">
        <v>19</v>
      </c>
      <c r="C753" s="16" t="s">
        <v>7</v>
      </c>
      <c r="D753" s="17">
        <f t="shared" ref="D753:F754" si="101">D754</f>
        <v>0</v>
      </c>
      <c r="E753" s="17">
        <f t="shared" si="101"/>
        <v>0</v>
      </c>
      <c r="F753" s="17">
        <f t="shared" si="101"/>
        <v>0</v>
      </c>
    </row>
    <row r="754" spans="1:6" s="2" customFormat="1" ht="39.75" hidden="1" customHeight="1" x14ac:dyDescent="0.25">
      <c r="A754" s="18" t="s">
        <v>14</v>
      </c>
      <c r="B754" s="16" t="s">
        <v>19</v>
      </c>
      <c r="C754" s="16" t="s">
        <v>15</v>
      </c>
      <c r="D754" s="17">
        <f t="shared" si="101"/>
        <v>0</v>
      </c>
      <c r="E754" s="17">
        <f t="shared" si="101"/>
        <v>0</v>
      </c>
      <c r="F754" s="17">
        <f t="shared" si="101"/>
        <v>0</v>
      </c>
    </row>
    <row r="755" spans="1:6" s="2" customFormat="1" ht="16.5" hidden="1" customHeight="1" x14ac:dyDescent="0.25">
      <c r="A755" s="18" t="s">
        <v>16</v>
      </c>
      <c r="B755" s="16" t="s">
        <v>19</v>
      </c>
      <c r="C755" s="16" t="s">
        <v>17</v>
      </c>
      <c r="D755" s="17"/>
      <c r="E755" s="17"/>
      <c r="F755" s="17"/>
    </row>
    <row r="756" spans="1:6" s="2" customFormat="1" ht="21.75" customHeight="1" x14ac:dyDescent="0.25">
      <c r="A756" s="18" t="s">
        <v>20</v>
      </c>
      <c r="B756" s="16" t="s">
        <v>21</v>
      </c>
      <c r="C756" s="16" t="s">
        <v>7</v>
      </c>
      <c r="D756" s="17">
        <f>D757+D759+D761</f>
        <v>10083.600000000004</v>
      </c>
      <c r="E756" s="17">
        <f>E757+E759+E761</f>
        <v>11288.800000000001</v>
      </c>
      <c r="F756" s="17">
        <f>F757+F759+F761</f>
        <v>11655.5</v>
      </c>
    </row>
    <row r="757" spans="1:6" s="2" customFormat="1" ht="65.25" customHeight="1" x14ac:dyDescent="0.25">
      <c r="A757" s="18" t="s">
        <v>14</v>
      </c>
      <c r="B757" s="16" t="s">
        <v>21</v>
      </c>
      <c r="C757" s="16" t="s">
        <v>15</v>
      </c>
      <c r="D757" s="17">
        <f>D758</f>
        <v>10067.100000000004</v>
      </c>
      <c r="E757" s="17">
        <f>E758</f>
        <v>11222.6</v>
      </c>
      <c r="F757" s="17">
        <f>F758</f>
        <v>11589.3</v>
      </c>
    </row>
    <row r="758" spans="1:6" s="2" customFormat="1" ht="27" customHeight="1" x14ac:dyDescent="0.25">
      <c r="A758" s="18" t="s">
        <v>16</v>
      </c>
      <c r="B758" s="16" t="s">
        <v>21</v>
      </c>
      <c r="C758" s="16" t="s">
        <v>17</v>
      </c>
      <c r="D758" s="17">
        <f>2491.1+8255.7-318.8-60.8-150.5+60.7-43.8-110.2+143.2+196.3+0.1-298.3-33.7-35-28.9</f>
        <v>10067.100000000004</v>
      </c>
      <c r="E758" s="17">
        <f>2622+8600.6</f>
        <v>11222.6</v>
      </c>
      <c r="F758" s="17">
        <f>2721.2+8868.1</f>
        <v>11589.3</v>
      </c>
    </row>
    <row r="759" spans="1:6" s="2" customFormat="1" ht="30" customHeight="1" x14ac:dyDescent="0.25">
      <c r="A759" s="18" t="s">
        <v>22</v>
      </c>
      <c r="B759" s="16" t="s">
        <v>21</v>
      </c>
      <c r="C759" s="16" t="s">
        <v>23</v>
      </c>
      <c r="D759" s="17">
        <f>D760</f>
        <v>16.2</v>
      </c>
      <c r="E759" s="17">
        <f>E760</f>
        <v>35</v>
      </c>
      <c r="F759" s="17">
        <f>F760</f>
        <v>35</v>
      </c>
    </row>
    <row r="760" spans="1:6" s="2" customFormat="1" ht="30" customHeight="1" x14ac:dyDescent="0.25">
      <c r="A760" s="18" t="s">
        <v>24</v>
      </c>
      <c r="B760" s="16" t="s">
        <v>21</v>
      </c>
      <c r="C760" s="16" t="s">
        <v>25</v>
      </c>
      <c r="D760" s="17">
        <f>35-18.8</f>
        <v>16.2</v>
      </c>
      <c r="E760" s="17">
        <v>35</v>
      </c>
      <c r="F760" s="17">
        <v>35</v>
      </c>
    </row>
    <row r="761" spans="1:6" s="2" customFormat="1" ht="17.25" customHeight="1" x14ac:dyDescent="0.25">
      <c r="A761" s="18" t="s">
        <v>26</v>
      </c>
      <c r="B761" s="16" t="s">
        <v>21</v>
      </c>
      <c r="C761" s="16" t="s">
        <v>27</v>
      </c>
      <c r="D761" s="17">
        <f>D762</f>
        <v>0.29999999999999927</v>
      </c>
      <c r="E761" s="17">
        <f>E762</f>
        <v>31.2</v>
      </c>
      <c r="F761" s="17">
        <f>F762</f>
        <v>31.2</v>
      </c>
    </row>
    <row r="762" spans="1:6" s="2" customFormat="1" ht="21" customHeight="1" x14ac:dyDescent="0.25">
      <c r="A762" s="22" t="s">
        <v>28</v>
      </c>
      <c r="B762" s="16" t="s">
        <v>21</v>
      </c>
      <c r="C762" s="16" t="s">
        <v>29</v>
      </c>
      <c r="D762" s="17">
        <f>2+29.2-23-5-2-0.9</f>
        <v>0.29999999999999927</v>
      </c>
      <c r="E762" s="17">
        <f>2+29.2</f>
        <v>31.2</v>
      </c>
      <c r="F762" s="17">
        <f>2+29.2</f>
        <v>31.2</v>
      </c>
    </row>
    <row r="763" spans="1:6" s="2" customFormat="1" ht="32.25" customHeight="1" x14ac:dyDescent="0.25">
      <c r="A763" s="18" t="s">
        <v>52</v>
      </c>
      <c r="B763" s="16" t="s">
        <v>53</v>
      </c>
      <c r="C763" s="16" t="s">
        <v>7</v>
      </c>
      <c r="D763" s="17">
        <f t="shared" ref="D763:F764" si="102">D764</f>
        <v>259.5</v>
      </c>
      <c r="E763" s="17">
        <f t="shared" si="102"/>
        <v>622</v>
      </c>
      <c r="F763" s="17">
        <f t="shared" si="102"/>
        <v>643.5</v>
      </c>
    </row>
    <row r="764" spans="1:6" s="2" customFormat="1" ht="73.5" customHeight="1" x14ac:dyDescent="0.25">
      <c r="A764" s="18" t="s">
        <v>14</v>
      </c>
      <c r="B764" s="16" t="s">
        <v>53</v>
      </c>
      <c r="C764" s="16" t="s">
        <v>15</v>
      </c>
      <c r="D764" s="17">
        <f t="shared" si="102"/>
        <v>259.5</v>
      </c>
      <c r="E764" s="17">
        <f t="shared" si="102"/>
        <v>622</v>
      </c>
      <c r="F764" s="17">
        <f t="shared" si="102"/>
        <v>643.5</v>
      </c>
    </row>
    <row r="765" spans="1:6" s="2" customFormat="1" ht="30.75" customHeight="1" x14ac:dyDescent="0.25">
      <c r="A765" s="18" t="s">
        <v>16</v>
      </c>
      <c r="B765" s="16" t="s">
        <v>53</v>
      </c>
      <c r="C765" s="16" t="s">
        <v>17</v>
      </c>
      <c r="D765" s="17">
        <f>599.1-110-33.2-196.3-0.1</f>
        <v>259.5</v>
      </c>
      <c r="E765" s="17">
        <v>622</v>
      </c>
      <c r="F765" s="17">
        <v>643.5</v>
      </c>
    </row>
    <row r="766" spans="1:6" s="2" customFormat="1" ht="28.5" customHeight="1" x14ac:dyDescent="0.25">
      <c r="A766" s="18" t="s">
        <v>119</v>
      </c>
      <c r="B766" s="16" t="s">
        <v>120</v>
      </c>
      <c r="C766" s="16" t="s">
        <v>7</v>
      </c>
      <c r="D766" s="17">
        <f>D767+D769</f>
        <v>82.899999999999991</v>
      </c>
      <c r="E766" s="17">
        <f t="shared" ref="E766:F766" si="103">E767+E769</f>
        <v>82.9</v>
      </c>
      <c r="F766" s="17">
        <f t="shared" si="103"/>
        <v>82.9</v>
      </c>
    </row>
    <row r="767" spans="1:6" s="2" customFormat="1" ht="69.75" customHeight="1" x14ac:dyDescent="0.25">
      <c r="A767" s="18" t="s">
        <v>14</v>
      </c>
      <c r="B767" s="16" t="s">
        <v>120</v>
      </c>
      <c r="C767" s="16" t="s">
        <v>15</v>
      </c>
      <c r="D767" s="17">
        <f t="shared" ref="D767:F767" si="104">D768</f>
        <v>76.599999999999994</v>
      </c>
      <c r="E767" s="17">
        <f t="shared" si="104"/>
        <v>79.5</v>
      </c>
      <c r="F767" s="17">
        <f t="shared" si="104"/>
        <v>82.2</v>
      </c>
    </row>
    <row r="768" spans="1:6" s="2" customFormat="1" ht="30.75" customHeight="1" x14ac:dyDescent="0.25">
      <c r="A768" s="18" t="s">
        <v>16</v>
      </c>
      <c r="B768" s="16" t="s">
        <v>120</v>
      </c>
      <c r="C768" s="16" t="s">
        <v>17</v>
      </c>
      <c r="D768" s="17">
        <f>76.3+0.3</f>
        <v>76.599999999999994</v>
      </c>
      <c r="E768" s="17">
        <f>79.2+0.3</f>
        <v>79.5</v>
      </c>
      <c r="F768" s="17">
        <f>81.9+0.3</f>
        <v>82.2</v>
      </c>
    </row>
    <row r="769" spans="1:6" s="2" customFormat="1" ht="30.75" customHeight="1" x14ac:dyDescent="0.25">
      <c r="A769" s="18" t="s">
        <v>22</v>
      </c>
      <c r="B769" s="16" t="s">
        <v>120</v>
      </c>
      <c r="C769" s="16" t="s">
        <v>23</v>
      </c>
      <c r="D769" s="17">
        <f>D770</f>
        <v>6.3</v>
      </c>
      <c r="E769" s="17">
        <f t="shared" ref="E769:F769" si="105">E770</f>
        <v>3.4</v>
      </c>
      <c r="F769" s="17">
        <f t="shared" si="105"/>
        <v>0.7</v>
      </c>
    </row>
    <row r="770" spans="1:6" s="2" customFormat="1" ht="30.75" customHeight="1" x14ac:dyDescent="0.25">
      <c r="A770" s="18" t="s">
        <v>24</v>
      </c>
      <c r="B770" s="16" t="s">
        <v>120</v>
      </c>
      <c r="C770" s="16" t="s">
        <v>25</v>
      </c>
      <c r="D770" s="17">
        <v>6.3</v>
      </c>
      <c r="E770" s="17">
        <v>3.4</v>
      </c>
      <c r="F770" s="17">
        <v>0.7</v>
      </c>
    </row>
    <row r="771" spans="1:6" s="2" customFormat="1" ht="42.75" customHeight="1" x14ac:dyDescent="0.25">
      <c r="A771" s="18" t="s">
        <v>47</v>
      </c>
      <c r="B771" s="16" t="s">
        <v>51</v>
      </c>
      <c r="C771" s="16" t="s">
        <v>7</v>
      </c>
      <c r="D771" s="17">
        <f t="shared" ref="D771:F772" si="106">D772</f>
        <v>0.4</v>
      </c>
      <c r="E771" s="17">
        <f t="shared" si="106"/>
        <v>0</v>
      </c>
      <c r="F771" s="17">
        <f t="shared" si="106"/>
        <v>0</v>
      </c>
    </row>
    <row r="772" spans="1:6" s="2" customFormat="1" ht="26.25" customHeight="1" x14ac:dyDescent="0.25">
      <c r="A772" s="18" t="s">
        <v>22</v>
      </c>
      <c r="B772" s="16" t="s">
        <v>51</v>
      </c>
      <c r="C772" s="16" t="s">
        <v>23</v>
      </c>
      <c r="D772" s="17">
        <f t="shared" si="106"/>
        <v>0.4</v>
      </c>
      <c r="E772" s="17">
        <f t="shared" si="106"/>
        <v>0</v>
      </c>
      <c r="F772" s="17">
        <f t="shared" si="106"/>
        <v>0</v>
      </c>
    </row>
    <row r="773" spans="1:6" s="2" customFormat="1" ht="30.75" customHeight="1" x14ac:dyDescent="0.25">
      <c r="A773" s="18" t="s">
        <v>24</v>
      </c>
      <c r="B773" s="16" t="s">
        <v>51</v>
      </c>
      <c r="C773" s="16" t="s">
        <v>25</v>
      </c>
      <c r="D773" s="17">
        <v>0.4</v>
      </c>
      <c r="E773" s="17">
        <v>0</v>
      </c>
      <c r="F773" s="17">
        <v>0</v>
      </c>
    </row>
    <row r="774" spans="1:6" s="2" customFormat="1" ht="37.5" hidden="1" customHeight="1" x14ac:dyDescent="0.25">
      <c r="A774" s="18" t="s">
        <v>145</v>
      </c>
      <c r="B774" s="16" t="s">
        <v>146</v>
      </c>
      <c r="C774" s="16" t="s">
        <v>7</v>
      </c>
      <c r="D774" s="17">
        <f t="shared" ref="D774:F775" si="107">D775</f>
        <v>0</v>
      </c>
      <c r="E774" s="17">
        <f t="shared" si="107"/>
        <v>0</v>
      </c>
      <c r="F774" s="17">
        <f t="shared" si="107"/>
        <v>0</v>
      </c>
    </row>
    <row r="775" spans="1:6" s="2" customFormat="1" ht="31.5" hidden="1" customHeight="1" x14ac:dyDescent="0.25">
      <c r="A775" s="18" t="s">
        <v>22</v>
      </c>
      <c r="B775" s="16" t="s">
        <v>146</v>
      </c>
      <c r="C775" s="16" t="s">
        <v>23</v>
      </c>
      <c r="D775" s="17">
        <f t="shared" si="107"/>
        <v>0</v>
      </c>
      <c r="E775" s="17">
        <f t="shared" si="107"/>
        <v>0</v>
      </c>
      <c r="F775" s="17">
        <f t="shared" si="107"/>
        <v>0</v>
      </c>
    </row>
    <row r="776" spans="1:6" s="2" customFormat="1" ht="32.25" hidden="1" customHeight="1" x14ac:dyDescent="0.25">
      <c r="A776" s="18" t="s">
        <v>24</v>
      </c>
      <c r="B776" s="16" t="s">
        <v>146</v>
      </c>
      <c r="C776" s="16" t="s">
        <v>25</v>
      </c>
      <c r="D776" s="17"/>
      <c r="E776" s="17"/>
      <c r="F776" s="17"/>
    </row>
    <row r="777" spans="1:6" ht="30.75" customHeight="1" x14ac:dyDescent="0.25">
      <c r="A777" s="18" t="s">
        <v>30</v>
      </c>
      <c r="B777" s="16" t="s">
        <v>31</v>
      </c>
      <c r="C777" s="16" t="s">
        <v>7</v>
      </c>
      <c r="D777" s="17">
        <f>D778+D780</f>
        <v>212.79999999999998</v>
      </c>
      <c r="E777" s="17">
        <f>E778+E780</f>
        <v>219.70000000000002</v>
      </c>
      <c r="F777" s="17">
        <f>F778+F780</f>
        <v>226.7</v>
      </c>
    </row>
    <row r="778" spans="1:6" ht="68.25" customHeight="1" x14ac:dyDescent="0.25">
      <c r="A778" s="18" t="s">
        <v>14</v>
      </c>
      <c r="B778" s="16" t="s">
        <v>31</v>
      </c>
      <c r="C778" s="16" t="s">
        <v>15</v>
      </c>
      <c r="D778" s="17">
        <f>D779</f>
        <v>202.7</v>
      </c>
      <c r="E778" s="17">
        <f>E779</f>
        <v>210.4</v>
      </c>
      <c r="F778" s="17">
        <f>F779</f>
        <v>217.7</v>
      </c>
    </row>
    <row r="779" spans="1:6" ht="30.75" customHeight="1" x14ac:dyDescent="0.25">
      <c r="A779" s="18" t="s">
        <v>16</v>
      </c>
      <c r="B779" s="16" t="s">
        <v>31</v>
      </c>
      <c r="C779" s="16" t="s">
        <v>17</v>
      </c>
      <c r="D779" s="17">
        <v>202.7</v>
      </c>
      <c r="E779" s="17">
        <v>210.4</v>
      </c>
      <c r="F779" s="17">
        <v>217.7</v>
      </c>
    </row>
    <row r="780" spans="1:6" ht="33.75" customHeight="1" x14ac:dyDescent="0.25">
      <c r="A780" s="18" t="s">
        <v>22</v>
      </c>
      <c r="B780" s="16" t="s">
        <v>31</v>
      </c>
      <c r="C780" s="16" t="s">
        <v>23</v>
      </c>
      <c r="D780" s="17">
        <f>D781</f>
        <v>10.1</v>
      </c>
      <c r="E780" s="17">
        <f>E781</f>
        <v>9.3000000000000007</v>
      </c>
      <c r="F780" s="17">
        <f>F781</f>
        <v>9</v>
      </c>
    </row>
    <row r="781" spans="1:6" ht="26.25" x14ac:dyDescent="0.25">
      <c r="A781" s="18" t="s">
        <v>24</v>
      </c>
      <c r="B781" s="16" t="s">
        <v>31</v>
      </c>
      <c r="C781" s="16" t="s">
        <v>25</v>
      </c>
      <c r="D781" s="17">
        <v>10.1</v>
      </c>
      <c r="E781" s="17">
        <v>9.3000000000000007</v>
      </c>
      <c r="F781" s="17">
        <v>9</v>
      </c>
    </row>
    <row r="782" spans="1:6" ht="59.25" customHeight="1" x14ac:dyDescent="0.25">
      <c r="A782" s="18" t="s">
        <v>476</v>
      </c>
      <c r="B782" s="16" t="s">
        <v>32</v>
      </c>
      <c r="C782" s="16" t="s">
        <v>7</v>
      </c>
      <c r="D782" s="17">
        <f>D783+D785</f>
        <v>214.8</v>
      </c>
      <c r="E782" s="17">
        <f>E783+E785</f>
        <v>221.70000000000002</v>
      </c>
      <c r="F782" s="17">
        <f>F783+F785</f>
        <v>228.6</v>
      </c>
    </row>
    <row r="783" spans="1:6" ht="71.25" customHeight="1" x14ac:dyDescent="0.25">
      <c r="A783" s="18" t="s">
        <v>14</v>
      </c>
      <c r="B783" s="16" t="s">
        <v>32</v>
      </c>
      <c r="C783" s="16" t="s">
        <v>15</v>
      </c>
      <c r="D783" s="17">
        <f>D784</f>
        <v>187.3</v>
      </c>
      <c r="E783" s="17">
        <f>E784</f>
        <v>192.8</v>
      </c>
      <c r="F783" s="17">
        <f>F784</f>
        <v>199.2</v>
      </c>
    </row>
    <row r="784" spans="1:6" ht="30" customHeight="1" x14ac:dyDescent="0.25">
      <c r="A784" s="18" t="s">
        <v>16</v>
      </c>
      <c r="B784" s="16" t="s">
        <v>32</v>
      </c>
      <c r="C784" s="16" t="s">
        <v>17</v>
      </c>
      <c r="D784" s="17">
        <f>186.5+0.8</f>
        <v>187.3</v>
      </c>
      <c r="E784" s="17">
        <v>192.8</v>
      </c>
      <c r="F784" s="17">
        <v>199.2</v>
      </c>
    </row>
    <row r="785" spans="1:6" ht="30.75" customHeight="1" x14ac:dyDescent="0.25">
      <c r="A785" s="18" t="s">
        <v>22</v>
      </c>
      <c r="B785" s="16" t="s">
        <v>32</v>
      </c>
      <c r="C785" s="16" t="s">
        <v>23</v>
      </c>
      <c r="D785" s="17">
        <f>D786</f>
        <v>27.5</v>
      </c>
      <c r="E785" s="17">
        <f>E786</f>
        <v>28.9</v>
      </c>
      <c r="F785" s="17">
        <f>F786</f>
        <v>29.4</v>
      </c>
    </row>
    <row r="786" spans="1:6" ht="26.25" x14ac:dyDescent="0.25">
      <c r="A786" s="18" t="s">
        <v>24</v>
      </c>
      <c r="B786" s="16" t="s">
        <v>32</v>
      </c>
      <c r="C786" s="16" t="s">
        <v>25</v>
      </c>
      <c r="D786" s="17">
        <f>28.3-0.8</f>
        <v>27.5</v>
      </c>
      <c r="E786" s="17">
        <v>28.9</v>
      </c>
      <c r="F786" s="17">
        <v>29.4</v>
      </c>
    </row>
    <row r="787" spans="1:6" ht="42" customHeight="1" x14ac:dyDescent="0.25">
      <c r="A787" s="18" t="s">
        <v>33</v>
      </c>
      <c r="B787" s="16" t="s">
        <v>34</v>
      </c>
      <c r="C787" s="16" t="s">
        <v>7</v>
      </c>
      <c r="D787" s="17">
        <f>D788+D790</f>
        <v>221.6</v>
      </c>
      <c r="E787" s="17">
        <f>E788+E790</f>
        <v>228.5</v>
      </c>
      <c r="F787" s="17">
        <f>F788+F790</f>
        <v>235.5</v>
      </c>
    </row>
    <row r="788" spans="1:6" ht="67.5" customHeight="1" x14ac:dyDescent="0.25">
      <c r="A788" s="18" t="s">
        <v>14</v>
      </c>
      <c r="B788" s="16" t="s">
        <v>34</v>
      </c>
      <c r="C788" s="16" t="s">
        <v>15</v>
      </c>
      <c r="D788" s="17">
        <f>D789</f>
        <v>212</v>
      </c>
      <c r="E788" s="17">
        <f>E789</f>
        <v>219.1</v>
      </c>
      <c r="F788" s="17">
        <f>F789</f>
        <v>226.7</v>
      </c>
    </row>
    <row r="789" spans="1:6" ht="29.25" customHeight="1" x14ac:dyDescent="0.25">
      <c r="A789" s="18" t="s">
        <v>16</v>
      </c>
      <c r="B789" s="16" t="s">
        <v>34</v>
      </c>
      <c r="C789" s="16" t="s">
        <v>17</v>
      </c>
      <c r="D789" s="17">
        <v>212</v>
      </c>
      <c r="E789" s="17">
        <v>219.1</v>
      </c>
      <c r="F789" s="17">
        <v>226.7</v>
      </c>
    </row>
    <row r="790" spans="1:6" ht="30.75" customHeight="1" x14ac:dyDescent="0.25">
      <c r="A790" s="18" t="s">
        <v>22</v>
      </c>
      <c r="B790" s="16" t="s">
        <v>34</v>
      </c>
      <c r="C790" s="16" t="s">
        <v>23</v>
      </c>
      <c r="D790" s="17">
        <f>D791</f>
        <v>9.6</v>
      </c>
      <c r="E790" s="17">
        <f>E791</f>
        <v>9.4</v>
      </c>
      <c r="F790" s="17">
        <f>F791</f>
        <v>8.8000000000000007</v>
      </c>
    </row>
    <row r="791" spans="1:6" ht="26.25" x14ac:dyDescent="0.25">
      <c r="A791" s="18" t="s">
        <v>24</v>
      </c>
      <c r="B791" s="16" t="s">
        <v>34</v>
      </c>
      <c r="C791" s="16" t="s">
        <v>25</v>
      </c>
      <c r="D791" s="17">
        <v>9.6</v>
      </c>
      <c r="E791" s="17">
        <v>9.4</v>
      </c>
      <c r="F791" s="17">
        <v>8.8000000000000007</v>
      </c>
    </row>
    <row r="792" spans="1:6" ht="26.25" hidden="1" x14ac:dyDescent="0.25">
      <c r="A792" s="18" t="s">
        <v>22</v>
      </c>
      <c r="B792" s="16" t="s">
        <v>34</v>
      </c>
      <c r="C792" s="16" t="s">
        <v>23</v>
      </c>
      <c r="D792" s="17">
        <f>D793</f>
        <v>0</v>
      </c>
      <c r="E792" s="17">
        <f>E793</f>
        <v>0</v>
      </c>
      <c r="F792" s="17">
        <f>F793</f>
        <v>0</v>
      </c>
    </row>
    <row r="793" spans="1:6" ht="26.25" hidden="1" x14ac:dyDescent="0.25">
      <c r="A793" s="18" t="s">
        <v>24</v>
      </c>
      <c r="B793" s="16" t="s">
        <v>34</v>
      </c>
      <c r="C793" s="16" t="s">
        <v>25</v>
      </c>
      <c r="D793" s="17">
        <f>24.7-24.7</f>
        <v>0</v>
      </c>
      <c r="E793" s="17">
        <f>24.7-24.7</f>
        <v>0</v>
      </c>
      <c r="F793" s="17">
        <f>24.7-24.7</f>
        <v>0</v>
      </c>
    </row>
    <row r="794" spans="1:6" ht="69.75" customHeight="1" x14ac:dyDescent="0.25">
      <c r="A794" s="18" t="s">
        <v>35</v>
      </c>
      <c r="B794" s="16" t="s">
        <v>36</v>
      </c>
      <c r="C794" s="16" t="s">
        <v>7</v>
      </c>
      <c r="D794" s="17">
        <f>D795+D797</f>
        <v>213</v>
      </c>
      <c r="E794" s="17">
        <f>E795+E797</f>
        <v>219.89999999999998</v>
      </c>
      <c r="F794" s="17">
        <f>F795+F797</f>
        <v>226.8</v>
      </c>
    </row>
    <row r="795" spans="1:6" ht="38.25" customHeight="1" x14ac:dyDescent="0.25">
      <c r="A795" s="18" t="s">
        <v>14</v>
      </c>
      <c r="B795" s="16" t="s">
        <v>36</v>
      </c>
      <c r="C795" s="16" t="s">
        <v>15</v>
      </c>
      <c r="D795" s="17">
        <f>D796</f>
        <v>182</v>
      </c>
      <c r="E795" s="17">
        <f>E796</f>
        <v>191.7</v>
      </c>
      <c r="F795" s="17">
        <f>F796</f>
        <v>198.3</v>
      </c>
    </row>
    <row r="796" spans="1:6" ht="28.5" customHeight="1" x14ac:dyDescent="0.25">
      <c r="A796" s="18" t="s">
        <v>16</v>
      </c>
      <c r="B796" s="16" t="s">
        <v>36</v>
      </c>
      <c r="C796" s="16" t="s">
        <v>17</v>
      </c>
      <c r="D796" s="17">
        <f>184.7-2.7</f>
        <v>182</v>
      </c>
      <c r="E796" s="17">
        <v>191.7</v>
      </c>
      <c r="F796" s="17">
        <v>198.3</v>
      </c>
    </row>
    <row r="797" spans="1:6" ht="27.75" customHeight="1" x14ac:dyDescent="0.25">
      <c r="A797" s="18" t="s">
        <v>22</v>
      </c>
      <c r="B797" s="16" t="s">
        <v>36</v>
      </c>
      <c r="C797" s="16" t="s">
        <v>23</v>
      </c>
      <c r="D797" s="17">
        <f>D798</f>
        <v>31</v>
      </c>
      <c r="E797" s="17">
        <f>E798</f>
        <v>28.2</v>
      </c>
      <c r="F797" s="17">
        <f>F798</f>
        <v>28.5</v>
      </c>
    </row>
    <row r="798" spans="1:6" ht="26.25" x14ac:dyDescent="0.25">
      <c r="A798" s="18" t="s">
        <v>24</v>
      </c>
      <c r="B798" s="16" t="s">
        <v>36</v>
      </c>
      <c r="C798" s="16" t="s">
        <v>25</v>
      </c>
      <c r="D798" s="17">
        <f>28.3+2.7</f>
        <v>31</v>
      </c>
      <c r="E798" s="17">
        <v>28.2</v>
      </c>
      <c r="F798" s="17">
        <v>28.5</v>
      </c>
    </row>
    <row r="799" spans="1:6" ht="42.75" customHeight="1" x14ac:dyDescent="0.25">
      <c r="A799" s="18" t="s">
        <v>37</v>
      </c>
      <c r="B799" s="16" t="s">
        <v>38</v>
      </c>
      <c r="C799" s="16" t="s">
        <v>7</v>
      </c>
      <c r="D799" s="17">
        <f>D800+D802</f>
        <v>674.6</v>
      </c>
      <c r="E799" s="17">
        <f>E800+E802</f>
        <v>695.3</v>
      </c>
      <c r="F799" s="17">
        <f>F800+F802</f>
        <v>716.30000000000007</v>
      </c>
    </row>
    <row r="800" spans="1:6" ht="71.25" customHeight="1" x14ac:dyDescent="0.25">
      <c r="A800" s="18" t="s">
        <v>14</v>
      </c>
      <c r="B800" s="16" t="s">
        <v>38</v>
      </c>
      <c r="C800" s="16" t="s">
        <v>15</v>
      </c>
      <c r="D800" s="17">
        <f>D801</f>
        <v>633.6</v>
      </c>
      <c r="E800" s="17">
        <f>E801</f>
        <v>656.4</v>
      </c>
      <c r="F800" s="17">
        <f>F801</f>
        <v>679.1</v>
      </c>
    </row>
    <row r="801" spans="1:6" ht="30.75" customHeight="1" x14ac:dyDescent="0.25">
      <c r="A801" s="18" t="s">
        <v>16</v>
      </c>
      <c r="B801" s="16" t="s">
        <v>38</v>
      </c>
      <c r="C801" s="16" t="s">
        <v>17</v>
      </c>
      <c r="D801" s="17">
        <f>633.7-0.1</f>
        <v>633.6</v>
      </c>
      <c r="E801" s="17">
        <v>656.4</v>
      </c>
      <c r="F801" s="17">
        <v>679.1</v>
      </c>
    </row>
    <row r="802" spans="1:6" ht="27.75" customHeight="1" x14ac:dyDescent="0.25">
      <c r="A802" s="18" t="s">
        <v>22</v>
      </c>
      <c r="B802" s="16" t="s">
        <v>38</v>
      </c>
      <c r="C802" s="16" t="s">
        <v>23</v>
      </c>
      <c r="D802" s="17">
        <f>D803</f>
        <v>41</v>
      </c>
      <c r="E802" s="17">
        <f>E803</f>
        <v>38.9</v>
      </c>
      <c r="F802" s="17">
        <f>F803</f>
        <v>37.200000000000003</v>
      </c>
    </row>
    <row r="803" spans="1:6" ht="26.25" x14ac:dyDescent="0.25">
      <c r="A803" s="18" t="s">
        <v>24</v>
      </c>
      <c r="B803" s="16" t="s">
        <v>38</v>
      </c>
      <c r="C803" s="16" t="s">
        <v>25</v>
      </c>
      <c r="D803" s="17">
        <f>40.9+0.1</f>
        <v>41</v>
      </c>
      <c r="E803" s="17">
        <v>38.9</v>
      </c>
      <c r="F803" s="17">
        <v>37.200000000000003</v>
      </c>
    </row>
    <row r="804" spans="1:6" ht="93.75" customHeight="1" x14ac:dyDescent="0.25">
      <c r="A804" s="18" t="s">
        <v>39</v>
      </c>
      <c r="B804" s="16" t="s">
        <v>40</v>
      </c>
      <c r="C804" s="16" t="s">
        <v>7</v>
      </c>
      <c r="D804" s="17">
        <f t="shared" ref="D804:F805" si="108">D805</f>
        <v>202.8</v>
      </c>
      <c r="E804" s="17">
        <f t="shared" si="108"/>
        <v>209.7</v>
      </c>
      <c r="F804" s="17">
        <f t="shared" si="108"/>
        <v>216.5</v>
      </c>
    </row>
    <row r="805" spans="1:6" ht="68.25" customHeight="1" x14ac:dyDescent="0.25">
      <c r="A805" s="18" t="s">
        <v>14</v>
      </c>
      <c r="B805" s="16" t="s">
        <v>40</v>
      </c>
      <c r="C805" s="16" t="s">
        <v>15</v>
      </c>
      <c r="D805" s="17">
        <f t="shared" si="108"/>
        <v>202.8</v>
      </c>
      <c r="E805" s="17">
        <f t="shared" si="108"/>
        <v>209.7</v>
      </c>
      <c r="F805" s="17">
        <f t="shared" si="108"/>
        <v>216.5</v>
      </c>
    </row>
    <row r="806" spans="1:6" ht="30" customHeight="1" x14ac:dyDescent="0.25">
      <c r="A806" s="18" t="s">
        <v>16</v>
      </c>
      <c r="B806" s="16" t="s">
        <v>40</v>
      </c>
      <c r="C806" s="16" t="s">
        <v>17</v>
      </c>
      <c r="D806" s="17">
        <v>202.8</v>
      </c>
      <c r="E806" s="17">
        <v>209.7</v>
      </c>
      <c r="F806" s="17">
        <v>216.5</v>
      </c>
    </row>
    <row r="807" spans="1:6" ht="30.75" hidden="1" customHeight="1" x14ac:dyDescent="0.25">
      <c r="A807" s="18" t="s">
        <v>22</v>
      </c>
      <c r="B807" s="16" t="s">
        <v>353</v>
      </c>
      <c r="C807" s="16" t="s">
        <v>23</v>
      </c>
      <c r="D807" s="17">
        <f>D808</f>
        <v>0</v>
      </c>
      <c r="E807" s="17">
        <f>E808</f>
        <v>0</v>
      </c>
      <c r="F807" s="17">
        <f>F808</f>
        <v>0</v>
      </c>
    </row>
    <row r="808" spans="1:6" ht="26.25" hidden="1" x14ac:dyDescent="0.25">
      <c r="A808" s="18" t="s">
        <v>24</v>
      </c>
      <c r="B808" s="16" t="s">
        <v>353</v>
      </c>
      <c r="C808" s="16" t="s">
        <v>25</v>
      </c>
      <c r="D808" s="17">
        <v>0</v>
      </c>
      <c r="E808" s="17">
        <v>0</v>
      </c>
      <c r="F808" s="17">
        <v>0</v>
      </c>
    </row>
    <row r="809" spans="1:6" ht="66" hidden="1" customHeight="1" x14ac:dyDescent="0.25">
      <c r="A809" s="18" t="s">
        <v>41</v>
      </c>
      <c r="B809" s="16" t="s">
        <v>42</v>
      </c>
      <c r="C809" s="16" t="s">
        <v>7</v>
      </c>
      <c r="D809" s="17">
        <f t="shared" ref="D809:F810" si="109">D810</f>
        <v>0</v>
      </c>
      <c r="E809" s="17">
        <f t="shared" si="109"/>
        <v>0</v>
      </c>
      <c r="F809" s="17">
        <f t="shared" si="109"/>
        <v>0</v>
      </c>
    </row>
    <row r="810" spans="1:6" ht="26.25" hidden="1" x14ac:dyDescent="0.25">
      <c r="A810" s="18" t="s">
        <v>22</v>
      </c>
      <c r="B810" s="16" t="s">
        <v>42</v>
      </c>
      <c r="C810" s="16" t="s">
        <v>23</v>
      </c>
      <c r="D810" s="17">
        <f t="shared" si="109"/>
        <v>0</v>
      </c>
      <c r="E810" s="17">
        <f t="shared" si="109"/>
        <v>0</v>
      </c>
      <c r="F810" s="17">
        <f t="shared" si="109"/>
        <v>0</v>
      </c>
    </row>
    <row r="811" spans="1:6" ht="26.25" hidden="1" x14ac:dyDescent="0.25">
      <c r="A811" s="18" t="s">
        <v>24</v>
      </c>
      <c r="B811" s="16" t="s">
        <v>42</v>
      </c>
      <c r="C811" s="16" t="s">
        <v>25</v>
      </c>
      <c r="D811" s="17">
        <f>4.9-4.9</f>
        <v>0</v>
      </c>
      <c r="E811" s="17">
        <f>4.9-4.9</f>
        <v>0</v>
      </c>
      <c r="F811" s="17">
        <f>4.9-4.9</f>
        <v>0</v>
      </c>
    </row>
    <row r="812" spans="1:6" ht="81" customHeight="1" x14ac:dyDescent="0.25">
      <c r="A812" s="18" t="s">
        <v>43</v>
      </c>
      <c r="B812" s="16" t="s">
        <v>44</v>
      </c>
      <c r="C812" s="16" t="s">
        <v>7</v>
      </c>
      <c r="D812" s="17">
        <f>D813+D815</f>
        <v>25.000000000000004</v>
      </c>
      <c r="E812" s="17">
        <f>E813+E815</f>
        <v>22.900000000000002</v>
      </c>
      <c r="F812" s="17">
        <f>F813+F815</f>
        <v>21</v>
      </c>
    </row>
    <row r="813" spans="1:6" ht="67.5" customHeight="1" x14ac:dyDescent="0.25">
      <c r="A813" s="18" t="s">
        <v>14</v>
      </c>
      <c r="B813" s="16" t="s">
        <v>44</v>
      </c>
      <c r="C813" s="16" t="s">
        <v>15</v>
      </c>
      <c r="D813" s="17">
        <f>D814</f>
        <v>17.200000000000003</v>
      </c>
      <c r="E813" s="17">
        <f>E814</f>
        <v>18.100000000000001</v>
      </c>
      <c r="F813" s="17">
        <f>F814</f>
        <v>16.5</v>
      </c>
    </row>
    <row r="814" spans="1:6" ht="30.75" customHeight="1" x14ac:dyDescent="0.25">
      <c r="A814" s="18" t="s">
        <v>16</v>
      </c>
      <c r="B814" s="16" t="s">
        <v>44</v>
      </c>
      <c r="C814" s="16" t="s">
        <v>17</v>
      </c>
      <c r="D814" s="17">
        <f>19.6-1.2-0.4-0.8</f>
        <v>17.200000000000003</v>
      </c>
      <c r="E814" s="17">
        <v>18.100000000000001</v>
      </c>
      <c r="F814" s="17">
        <v>16.5</v>
      </c>
    </row>
    <row r="815" spans="1:6" ht="33.75" customHeight="1" x14ac:dyDescent="0.25">
      <c r="A815" s="18" t="s">
        <v>22</v>
      </c>
      <c r="B815" s="16" t="s">
        <v>44</v>
      </c>
      <c r="C815" s="16" t="s">
        <v>23</v>
      </c>
      <c r="D815" s="17">
        <f>D816</f>
        <v>7.8</v>
      </c>
      <c r="E815" s="17">
        <f>E816</f>
        <v>4.8</v>
      </c>
      <c r="F815" s="17">
        <f>F816</f>
        <v>4.5</v>
      </c>
    </row>
    <row r="816" spans="1:6" ht="27" customHeight="1" x14ac:dyDescent="0.25">
      <c r="A816" s="18" t="s">
        <v>24</v>
      </c>
      <c r="B816" s="16" t="s">
        <v>44</v>
      </c>
      <c r="C816" s="16" t="s">
        <v>25</v>
      </c>
      <c r="D816" s="17">
        <f>5.4+1.6+0.8</f>
        <v>7.8</v>
      </c>
      <c r="E816" s="17">
        <v>4.8</v>
      </c>
      <c r="F816" s="17">
        <v>4.5</v>
      </c>
    </row>
    <row r="817" spans="1:6" ht="19.5" hidden="1" customHeight="1" x14ac:dyDescent="0.25">
      <c r="A817" s="18" t="s">
        <v>45</v>
      </c>
      <c r="B817" s="16" t="s">
        <v>46</v>
      </c>
      <c r="C817" s="16" t="s">
        <v>7</v>
      </c>
      <c r="D817" s="17">
        <f>D818</f>
        <v>0</v>
      </c>
      <c r="E817" s="17">
        <f t="shared" ref="E817:F819" si="110">E818</f>
        <v>0</v>
      </c>
      <c r="F817" s="17">
        <f t="shared" si="110"/>
        <v>0</v>
      </c>
    </row>
    <row r="818" spans="1:6" ht="42.75" hidden="1" customHeight="1" x14ac:dyDescent="0.25">
      <c r="A818" s="18" t="s">
        <v>47</v>
      </c>
      <c r="B818" s="16" t="s">
        <v>48</v>
      </c>
      <c r="C818" s="16" t="s">
        <v>7</v>
      </c>
      <c r="D818" s="17">
        <f>D819</f>
        <v>0</v>
      </c>
      <c r="E818" s="17">
        <f t="shared" si="110"/>
        <v>0</v>
      </c>
      <c r="F818" s="17">
        <f t="shared" si="110"/>
        <v>0</v>
      </c>
    </row>
    <row r="819" spans="1:6" ht="27" hidden="1" customHeight="1" x14ac:dyDescent="0.25">
      <c r="A819" s="18" t="s">
        <v>49</v>
      </c>
      <c r="B819" s="16" t="s">
        <v>48</v>
      </c>
      <c r="C819" s="16" t="s">
        <v>23</v>
      </c>
      <c r="D819" s="17">
        <f>D820</f>
        <v>0</v>
      </c>
      <c r="E819" s="17">
        <f t="shared" si="110"/>
        <v>0</v>
      </c>
      <c r="F819" s="17">
        <f t="shared" si="110"/>
        <v>0</v>
      </c>
    </row>
    <row r="820" spans="1:6" ht="27" hidden="1" customHeight="1" x14ac:dyDescent="0.25">
      <c r="A820" s="18" t="s">
        <v>24</v>
      </c>
      <c r="B820" s="16" t="s">
        <v>48</v>
      </c>
      <c r="C820" s="16" t="s">
        <v>25</v>
      </c>
      <c r="D820" s="17">
        <v>0</v>
      </c>
      <c r="E820" s="17">
        <v>0</v>
      </c>
      <c r="F820" s="17">
        <v>0</v>
      </c>
    </row>
    <row r="821" spans="1:6" ht="57" customHeight="1" x14ac:dyDescent="0.25">
      <c r="A821" s="18" t="s">
        <v>477</v>
      </c>
      <c r="B821" s="16" t="s">
        <v>304</v>
      </c>
      <c r="C821" s="16" t="s">
        <v>7</v>
      </c>
      <c r="D821" s="17">
        <f>D822+D824</f>
        <v>174.79999999999998</v>
      </c>
      <c r="E821" s="17">
        <f>E822+E824</f>
        <v>181.3</v>
      </c>
      <c r="F821" s="17">
        <f>F822+F824</f>
        <v>188</v>
      </c>
    </row>
    <row r="822" spans="1:6" ht="28.5" customHeight="1" x14ac:dyDescent="0.25">
      <c r="A822" s="18" t="s">
        <v>22</v>
      </c>
      <c r="B822" s="16" t="s">
        <v>304</v>
      </c>
      <c r="C822" s="16" t="s">
        <v>23</v>
      </c>
      <c r="D822" s="17">
        <f>D823</f>
        <v>3.1</v>
      </c>
      <c r="E822" s="17">
        <f>E823</f>
        <v>3.3</v>
      </c>
      <c r="F822" s="17">
        <f>F823</f>
        <v>3.4</v>
      </c>
    </row>
    <row r="823" spans="1:6" ht="27" customHeight="1" x14ac:dyDescent="0.25">
      <c r="A823" s="18" t="s">
        <v>127</v>
      </c>
      <c r="B823" s="16" t="s">
        <v>304</v>
      </c>
      <c r="C823" s="16" t="s">
        <v>25</v>
      </c>
      <c r="D823" s="17">
        <v>3.1</v>
      </c>
      <c r="E823" s="17">
        <v>3.3</v>
      </c>
      <c r="F823" s="17">
        <v>3.4</v>
      </c>
    </row>
    <row r="824" spans="1:6" ht="14.25" customHeight="1" x14ac:dyDescent="0.25">
      <c r="A824" s="18" t="s">
        <v>300</v>
      </c>
      <c r="B824" s="16" t="s">
        <v>304</v>
      </c>
      <c r="C824" s="16" t="s">
        <v>301</v>
      </c>
      <c r="D824" s="17">
        <f>D825</f>
        <v>171.7</v>
      </c>
      <c r="E824" s="17">
        <f>E825</f>
        <v>178</v>
      </c>
      <c r="F824" s="17">
        <f>F825</f>
        <v>184.6</v>
      </c>
    </row>
    <row r="825" spans="1:6" ht="18" customHeight="1" x14ac:dyDescent="0.25">
      <c r="A825" s="18" t="s">
        <v>302</v>
      </c>
      <c r="B825" s="16" t="s">
        <v>304</v>
      </c>
      <c r="C825" s="16" t="s">
        <v>303</v>
      </c>
      <c r="D825" s="17">
        <v>171.7</v>
      </c>
      <c r="E825" s="17">
        <v>178</v>
      </c>
      <c r="F825" s="17">
        <v>184.6</v>
      </c>
    </row>
    <row r="826" spans="1:6" ht="58.5" customHeight="1" x14ac:dyDescent="0.25">
      <c r="A826" s="18" t="s">
        <v>415</v>
      </c>
      <c r="B826" s="16" t="s">
        <v>50</v>
      </c>
      <c r="C826" s="16" t="s">
        <v>7</v>
      </c>
      <c r="D826" s="17">
        <f t="shared" ref="D826:F827" si="111">D827</f>
        <v>1.3</v>
      </c>
      <c r="E826" s="17">
        <f t="shared" si="111"/>
        <v>1.3</v>
      </c>
      <c r="F826" s="17">
        <f t="shared" si="111"/>
        <v>1.3</v>
      </c>
    </row>
    <row r="827" spans="1:6" ht="67.5" customHeight="1" x14ac:dyDescent="0.25">
      <c r="A827" s="18" t="s">
        <v>14</v>
      </c>
      <c r="B827" s="16" t="s">
        <v>50</v>
      </c>
      <c r="C827" s="16" t="s">
        <v>15</v>
      </c>
      <c r="D827" s="17">
        <f t="shared" si="111"/>
        <v>1.3</v>
      </c>
      <c r="E827" s="17">
        <f t="shared" si="111"/>
        <v>1.3</v>
      </c>
      <c r="F827" s="17">
        <f t="shared" si="111"/>
        <v>1.3</v>
      </c>
    </row>
    <row r="828" spans="1:6" ht="27.75" customHeight="1" x14ac:dyDescent="0.25">
      <c r="A828" s="18" t="s">
        <v>16</v>
      </c>
      <c r="B828" s="16" t="s">
        <v>50</v>
      </c>
      <c r="C828" s="16" t="s">
        <v>17</v>
      </c>
      <c r="D828" s="17">
        <v>1.3</v>
      </c>
      <c r="E828" s="17">
        <v>1.3</v>
      </c>
      <c r="F828" s="17">
        <v>1.3</v>
      </c>
    </row>
    <row r="829" spans="1:6" ht="31.5" customHeight="1" x14ac:dyDescent="0.25">
      <c r="A829" s="18" t="s">
        <v>147</v>
      </c>
      <c r="B829" s="16" t="s">
        <v>148</v>
      </c>
      <c r="C829" s="16" t="s">
        <v>7</v>
      </c>
      <c r="D829" s="17">
        <f t="shared" ref="D829:F830" si="112">D830</f>
        <v>48.7</v>
      </c>
      <c r="E829" s="17">
        <f t="shared" si="112"/>
        <v>48.7</v>
      </c>
      <c r="F829" s="17">
        <f t="shared" si="112"/>
        <v>48.7</v>
      </c>
    </row>
    <row r="830" spans="1:6" ht="33" customHeight="1" x14ac:dyDescent="0.25">
      <c r="A830" s="18" t="s">
        <v>22</v>
      </c>
      <c r="B830" s="16" t="s">
        <v>148</v>
      </c>
      <c r="C830" s="16" t="s">
        <v>23</v>
      </c>
      <c r="D830" s="17">
        <f t="shared" si="112"/>
        <v>48.7</v>
      </c>
      <c r="E830" s="17">
        <f t="shared" si="112"/>
        <v>48.7</v>
      </c>
      <c r="F830" s="17">
        <f t="shared" si="112"/>
        <v>48.7</v>
      </c>
    </row>
    <row r="831" spans="1:6" ht="30" customHeight="1" x14ac:dyDescent="0.25">
      <c r="A831" s="18" t="s">
        <v>24</v>
      </c>
      <c r="B831" s="16" t="s">
        <v>148</v>
      </c>
      <c r="C831" s="16" t="s">
        <v>25</v>
      </c>
      <c r="D831" s="17">
        <v>48.7</v>
      </c>
      <c r="E831" s="17">
        <v>48.7</v>
      </c>
      <c r="F831" s="17">
        <v>48.7</v>
      </c>
    </row>
    <row r="832" spans="1:6" ht="38.25" customHeight="1" x14ac:dyDescent="0.25">
      <c r="A832" s="18" t="s">
        <v>511</v>
      </c>
      <c r="B832" s="16" t="s">
        <v>112</v>
      </c>
      <c r="C832" s="16" t="s">
        <v>7</v>
      </c>
      <c r="D832" s="17">
        <f>D833+D847+D841+D844+D838+D857</f>
        <v>8742.1</v>
      </c>
      <c r="E832" s="17">
        <f>E833+E847</f>
        <v>4564.8</v>
      </c>
      <c r="F832" s="17">
        <f>F833+F841+F844+F847</f>
        <v>3373</v>
      </c>
    </row>
    <row r="833" spans="1:6" ht="28.5" customHeight="1" x14ac:dyDescent="0.25">
      <c r="A833" s="18" t="s">
        <v>115</v>
      </c>
      <c r="B833" s="16" t="s">
        <v>116</v>
      </c>
      <c r="C833" s="16" t="s">
        <v>7</v>
      </c>
      <c r="D833" s="17">
        <f>D834+D836</f>
        <v>8033.3000000000011</v>
      </c>
      <c r="E833" s="17">
        <f>E834+E836</f>
        <v>4068.8</v>
      </c>
      <c r="F833" s="17">
        <f>F834+F836</f>
        <v>3073</v>
      </c>
    </row>
    <row r="834" spans="1:6" ht="74.25" customHeight="1" x14ac:dyDescent="0.25">
      <c r="A834" s="18" t="s">
        <v>14</v>
      </c>
      <c r="B834" s="16" t="s">
        <v>116</v>
      </c>
      <c r="C834" s="16" t="s">
        <v>15</v>
      </c>
      <c r="D834" s="17">
        <f>D835</f>
        <v>5162.5000000000009</v>
      </c>
      <c r="E834" s="17">
        <f>E835</f>
        <v>2600</v>
      </c>
      <c r="F834" s="17">
        <f>F835</f>
        <v>2600</v>
      </c>
    </row>
    <row r="835" spans="1:6" ht="14.25" customHeight="1" x14ac:dyDescent="0.25">
      <c r="A835" s="18" t="s">
        <v>117</v>
      </c>
      <c r="B835" s="16" t="s">
        <v>116</v>
      </c>
      <c r="C835" s="16" t="s">
        <v>118</v>
      </c>
      <c r="D835" s="17">
        <f>2545.4+8.3+2.5+1343.1+400.8-11.6+379+103.5+30+9.1+270.8+81.6</f>
        <v>5162.5000000000009</v>
      </c>
      <c r="E835" s="17">
        <v>2600</v>
      </c>
      <c r="F835" s="17">
        <v>2600</v>
      </c>
    </row>
    <row r="836" spans="1:6" ht="31.5" customHeight="1" x14ac:dyDescent="0.25">
      <c r="A836" s="18" t="s">
        <v>22</v>
      </c>
      <c r="B836" s="16" t="s">
        <v>116</v>
      </c>
      <c r="C836" s="16" t="s">
        <v>23</v>
      </c>
      <c r="D836" s="17">
        <f>D837</f>
        <v>2870.8</v>
      </c>
      <c r="E836" s="17">
        <f>E837</f>
        <v>1468.8</v>
      </c>
      <c r="F836" s="17">
        <f>F837</f>
        <v>473</v>
      </c>
    </row>
    <row r="837" spans="1:6" ht="27" customHeight="1" x14ac:dyDescent="0.25">
      <c r="A837" s="18" t="s">
        <v>127</v>
      </c>
      <c r="B837" s="16" t="s">
        <v>116</v>
      </c>
      <c r="C837" s="16" t="s">
        <v>25</v>
      </c>
      <c r="D837" s="17">
        <f>2525.9+46.7+191.1+40+46.9-207-82.2+421.3+20+29-160.9+17.6+42-59.5-0.1</f>
        <v>2870.8</v>
      </c>
      <c r="E837" s="17">
        <f>1757.3-288.5</f>
        <v>1468.8</v>
      </c>
      <c r="F837" s="17">
        <v>473</v>
      </c>
    </row>
    <row r="838" spans="1:6" ht="42" hidden="1" customHeight="1" x14ac:dyDescent="0.25">
      <c r="A838" s="18" t="s">
        <v>362</v>
      </c>
      <c r="B838" s="16" t="s">
        <v>366</v>
      </c>
      <c r="C838" s="16" t="s">
        <v>7</v>
      </c>
      <c r="D838" s="17">
        <f>D839</f>
        <v>0</v>
      </c>
      <c r="E838" s="17">
        <v>0</v>
      </c>
      <c r="F838" s="17">
        <v>0</v>
      </c>
    </row>
    <row r="839" spans="1:6" ht="18.75" hidden="1" customHeight="1" x14ac:dyDescent="0.25">
      <c r="A839" s="18" t="s">
        <v>26</v>
      </c>
      <c r="B839" s="16" t="s">
        <v>366</v>
      </c>
      <c r="C839" s="16" t="s">
        <v>27</v>
      </c>
      <c r="D839" s="17">
        <f>D840</f>
        <v>0</v>
      </c>
      <c r="E839" s="17">
        <v>0</v>
      </c>
      <c r="F839" s="17">
        <v>0</v>
      </c>
    </row>
    <row r="840" spans="1:6" ht="20.25" hidden="1" customHeight="1" x14ac:dyDescent="0.25">
      <c r="A840" s="18" t="s">
        <v>28</v>
      </c>
      <c r="B840" s="16" t="s">
        <v>366</v>
      </c>
      <c r="C840" s="16" t="s">
        <v>29</v>
      </c>
      <c r="D840" s="17">
        <v>0</v>
      </c>
      <c r="E840" s="17">
        <v>0</v>
      </c>
      <c r="F840" s="17">
        <v>0</v>
      </c>
    </row>
    <row r="841" spans="1:6" ht="27" hidden="1" customHeight="1" x14ac:dyDescent="0.25">
      <c r="A841" s="18" t="s">
        <v>364</v>
      </c>
      <c r="B841" s="16" t="s">
        <v>365</v>
      </c>
      <c r="C841" s="16" t="s">
        <v>7</v>
      </c>
      <c r="D841" s="17">
        <f>D842</f>
        <v>0</v>
      </c>
      <c r="E841" s="17">
        <f t="shared" ref="E841:F842" si="113">E842</f>
        <v>0</v>
      </c>
      <c r="F841" s="17">
        <f t="shared" si="113"/>
        <v>0</v>
      </c>
    </row>
    <row r="842" spans="1:6" ht="69" hidden="1" customHeight="1" x14ac:dyDescent="0.25">
      <c r="A842" s="18" t="s">
        <v>14</v>
      </c>
      <c r="B842" s="16" t="s">
        <v>365</v>
      </c>
      <c r="C842" s="16" t="s">
        <v>15</v>
      </c>
      <c r="D842" s="17">
        <f>D843</f>
        <v>0</v>
      </c>
      <c r="E842" s="17">
        <f t="shared" si="113"/>
        <v>0</v>
      </c>
      <c r="F842" s="17">
        <f t="shared" si="113"/>
        <v>0</v>
      </c>
    </row>
    <row r="843" spans="1:6" ht="27" hidden="1" customHeight="1" x14ac:dyDescent="0.25">
      <c r="A843" s="18" t="s">
        <v>117</v>
      </c>
      <c r="B843" s="16" t="s">
        <v>365</v>
      </c>
      <c r="C843" s="16" t="s">
        <v>118</v>
      </c>
      <c r="D843" s="17">
        <f>204.5-157.1-47.4</f>
        <v>0</v>
      </c>
      <c r="E843" s="17">
        <v>0</v>
      </c>
      <c r="F843" s="17">
        <v>0</v>
      </c>
    </row>
    <row r="844" spans="1:6" ht="44.25" hidden="1" customHeight="1" x14ac:dyDescent="0.25">
      <c r="A844" s="18" t="s">
        <v>367</v>
      </c>
      <c r="B844" s="16" t="s">
        <v>368</v>
      </c>
      <c r="C844" s="16" t="s">
        <v>7</v>
      </c>
      <c r="D844" s="17">
        <f>D845</f>
        <v>0</v>
      </c>
      <c r="E844" s="17">
        <f t="shared" ref="E844:F845" si="114">E845</f>
        <v>0</v>
      </c>
      <c r="F844" s="17">
        <f t="shared" si="114"/>
        <v>0</v>
      </c>
    </row>
    <row r="845" spans="1:6" ht="66.75" hidden="1" customHeight="1" x14ac:dyDescent="0.25">
      <c r="A845" s="18" t="s">
        <v>14</v>
      </c>
      <c r="B845" s="16" t="s">
        <v>368</v>
      </c>
      <c r="C845" s="16" t="s">
        <v>15</v>
      </c>
      <c r="D845" s="17">
        <f>D846</f>
        <v>0</v>
      </c>
      <c r="E845" s="17">
        <f t="shared" si="114"/>
        <v>0</v>
      </c>
      <c r="F845" s="17">
        <f t="shared" si="114"/>
        <v>0</v>
      </c>
    </row>
    <row r="846" spans="1:6" ht="27" hidden="1" customHeight="1" x14ac:dyDescent="0.25">
      <c r="A846" s="18" t="s">
        <v>117</v>
      </c>
      <c r="B846" s="16" t="s">
        <v>368</v>
      </c>
      <c r="C846" s="16" t="s">
        <v>118</v>
      </c>
      <c r="D846" s="17">
        <f>10.8-8.3-2.5</f>
        <v>0</v>
      </c>
      <c r="E846" s="17">
        <v>0</v>
      </c>
      <c r="F846" s="17">
        <v>0</v>
      </c>
    </row>
    <row r="847" spans="1:6" ht="57" customHeight="1" x14ac:dyDescent="0.25">
      <c r="A847" s="18" t="s">
        <v>113</v>
      </c>
      <c r="B847" s="16" t="s">
        <v>114</v>
      </c>
      <c r="C847" s="16" t="s">
        <v>7</v>
      </c>
      <c r="D847" s="17">
        <f t="shared" ref="D847:F848" si="115">D848</f>
        <v>238.5</v>
      </c>
      <c r="E847" s="17">
        <f>E848</f>
        <v>496</v>
      </c>
      <c r="F847" s="17">
        <f>F848</f>
        <v>300</v>
      </c>
    </row>
    <row r="848" spans="1:6" ht="16.5" customHeight="1" x14ac:dyDescent="0.25">
      <c r="A848" s="18" t="s">
        <v>26</v>
      </c>
      <c r="B848" s="16" t="s">
        <v>114</v>
      </c>
      <c r="C848" s="16" t="s">
        <v>27</v>
      </c>
      <c r="D848" s="17">
        <f t="shared" si="115"/>
        <v>238.5</v>
      </c>
      <c r="E848" s="17">
        <f t="shared" si="115"/>
        <v>496</v>
      </c>
      <c r="F848" s="17">
        <f t="shared" si="115"/>
        <v>300</v>
      </c>
    </row>
    <row r="849" spans="1:6" ht="18" customHeight="1" x14ac:dyDescent="0.25">
      <c r="A849" s="18" t="s">
        <v>28</v>
      </c>
      <c r="B849" s="16" t="s">
        <v>114</v>
      </c>
      <c r="C849" s="16" t="s">
        <v>29</v>
      </c>
      <c r="D849" s="17">
        <f>357.2-4.5-105.7-6.7-1.3-0.5</f>
        <v>238.5</v>
      </c>
      <c r="E849" s="17">
        <v>496</v>
      </c>
      <c r="F849" s="17">
        <v>300</v>
      </c>
    </row>
    <row r="850" spans="1:6" ht="17.25" hidden="1" customHeight="1" x14ac:dyDescent="0.25">
      <c r="A850" s="18" t="s">
        <v>337</v>
      </c>
      <c r="B850" s="16" t="s">
        <v>338</v>
      </c>
      <c r="C850" s="16" t="s">
        <v>7</v>
      </c>
      <c r="D850" s="17">
        <f t="shared" ref="D850:F851" si="116">D851</f>
        <v>0</v>
      </c>
      <c r="E850" s="17">
        <f t="shared" si="116"/>
        <v>0</v>
      </c>
      <c r="F850" s="17">
        <f t="shared" si="116"/>
        <v>0</v>
      </c>
    </row>
    <row r="851" spans="1:6" ht="27" hidden="1" customHeight="1" x14ac:dyDescent="0.25">
      <c r="A851" s="18" t="s">
        <v>339</v>
      </c>
      <c r="B851" s="16" t="s">
        <v>340</v>
      </c>
      <c r="C851" s="16" t="s">
        <v>7</v>
      </c>
      <c r="D851" s="17">
        <f t="shared" si="116"/>
        <v>0</v>
      </c>
      <c r="E851" s="17">
        <f t="shared" si="116"/>
        <v>0</v>
      </c>
      <c r="F851" s="17">
        <f t="shared" si="116"/>
        <v>0</v>
      </c>
    </row>
    <row r="852" spans="1:6" ht="15" hidden="1" customHeight="1" x14ac:dyDescent="0.25">
      <c r="A852" s="18" t="s">
        <v>341</v>
      </c>
      <c r="B852" s="16" t="s">
        <v>340</v>
      </c>
      <c r="C852" s="16" t="s">
        <v>342</v>
      </c>
      <c r="D852" s="17"/>
      <c r="E852" s="17"/>
      <c r="F852" s="17"/>
    </row>
    <row r="853" spans="1:6" ht="15" hidden="1" customHeight="1" x14ac:dyDescent="0.25">
      <c r="A853" s="18" t="s">
        <v>54</v>
      </c>
      <c r="B853" s="16" t="s">
        <v>55</v>
      </c>
      <c r="C853" s="16" t="s">
        <v>7</v>
      </c>
      <c r="D853" s="17">
        <f>D854</f>
        <v>0</v>
      </c>
      <c r="E853" s="17">
        <f t="shared" ref="E853:F855" si="117">E854</f>
        <v>0</v>
      </c>
      <c r="F853" s="17">
        <f t="shared" si="117"/>
        <v>0</v>
      </c>
    </row>
    <row r="854" spans="1:6" ht="32.25" hidden="1" customHeight="1" x14ac:dyDescent="0.25">
      <c r="A854" s="18" t="s">
        <v>56</v>
      </c>
      <c r="B854" s="16" t="s">
        <v>57</v>
      </c>
      <c r="C854" s="16" t="s">
        <v>7</v>
      </c>
      <c r="D854" s="17">
        <f>D855</f>
        <v>0</v>
      </c>
      <c r="E854" s="17">
        <f t="shared" si="117"/>
        <v>0</v>
      </c>
      <c r="F854" s="17">
        <f t="shared" si="117"/>
        <v>0</v>
      </c>
    </row>
    <row r="855" spans="1:6" ht="31.5" hidden="1" customHeight="1" x14ac:dyDescent="0.25">
      <c r="A855" s="18" t="s">
        <v>22</v>
      </c>
      <c r="B855" s="16" t="s">
        <v>57</v>
      </c>
      <c r="C855" s="16" t="s">
        <v>23</v>
      </c>
      <c r="D855" s="17">
        <f>D856</f>
        <v>0</v>
      </c>
      <c r="E855" s="17">
        <f t="shared" si="117"/>
        <v>0</v>
      </c>
      <c r="F855" s="17">
        <f t="shared" si="117"/>
        <v>0</v>
      </c>
    </row>
    <row r="856" spans="1:6" ht="33" hidden="1" customHeight="1" x14ac:dyDescent="0.25">
      <c r="A856" s="18" t="s">
        <v>24</v>
      </c>
      <c r="B856" s="16" t="s">
        <v>57</v>
      </c>
      <c r="C856" s="16" t="s">
        <v>25</v>
      </c>
      <c r="D856" s="17"/>
      <c r="E856" s="17"/>
      <c r="F856" s="17"/>
    </row>
    <row r="857" spans="1:6" ht="44.25" customHeight="1" x14ac:dyDescent="0.25">
      <c r="A857" s="18" t="s">
        <v>362</v>
      </c>
      <c r="B857" s="16" t="s">
        <v>366</v>
      </c>
      <c r="C857" s="16" t="s">
        <v>7</v>
      </c>
      <c r="D857" s="17">
        <f>D858+D860</f>
        <v>470.29999999999995</v>
      </c>
      <c r="E857" s="17">
        <v>0</v>
      </c>
      <c r="F857" s="17">
        <v>0</v>
      </c>
    </row>
    <row r="858" spans="1:6" ht="33" customHeight="1" x14ac:dyDescent="0.25">
      <c r="A858" s="18" t="s">
        <v>22</v>
      </c>
      <c r="B858" s="16" t="s">
        <v>366</v>
      </c>
      <c r="C858" s="16" t="s">
        <v>23</v>
      </c>
      <c r="D858" s="17">
        <f>D859</f>
        <v>160.9</v>
      </c>
      <c r="E858" s="17">
        <v>0</v>
      </c>
      <c r="F858" s="17">
        <v>0</v>
      </c>
    </row>
    <row r="859" spans="1:6" ht="33" customHeight="1" x14ac:dyDescent="0.25">
      <c r="A859" s="18" t="s">
        <v>127</v>
      </c>
      <c r="B859" s="16" t="s">
        <v>366</v>
      </c>
      <c r="C859" s="16" t="s">
        <v>25</v>
      </c>
      <c r="D859" s="17">
        <v>160.9</v>
      </c>
      <c r="E859" s="17">
        <v>0</v>
      </c>
      <c r="F859" s="17">
        <v>0</v>
      </c>
    </row>
    <row r="860" spans="1:6" ht="24.75" customHeight="1" x14ac:dyDescent="0.25">
      <c r="A860" s="18" t="s">
        <v>26</v>
      </c>
      <c r="B860" s="16" t="s">
        <v>366</v>
      </c>
      <c r="C860" s="16" t="s">
        <v>27</v>
      </c>
      <c r="D860" s="17">
        <f>D861</f>
        <v>309.39999999999998</v>
      </c>
      <c r="E860" s="17">
        <v>0</v>
      </c>
      <c r="F860" s="17">
        <v>0</v>
      </c>
    </row>
    <row r="861" spans="1:6" ht="21" customHeight="1" x14ac:dyDescent="0.25">
      <c r="A861" s="18" t="s">
        <v>28</v>
      </c>
      <c r="B861" s="16" t="s">
        <v>366</v>
      </c>
      <c r="C861" s="16" t="s">
        <v>29</v>
      </c>
      <c r="D861" s="17">
        <v>309.39999999999998</v>
      </c>
      <c r="E861" s="17">
        <v>0</v>
      </c>
      <c r="F861" s="17">
        <v>0</v>
      </c>
    </row>
    <row r="862" spans="1:6" ht="16.5" customHeight="1" x14ac:dyDescent="0.25">
      <c r="A862" s="18" t="s">
        <v>58</v>
      </c>
      <c r="B862" s="16" t="s">
        <v>59</v>
      </c>
      <c r="C862" s="16" t="s">
        <v>7</v>
      </c>
      <c r="D862" s="17">
        <f>D863+D892+D895</f>
        <v>3621.4</v>
      </c>
      <c r="E862" s="17">
        <f>E863</f>
        <v>99</v>
      </c>
      <c r="F862" s="17">
        <f>F863</f>
        <v>99</v>
      </c>
    </row>
    <row r="863" spans="1:6" ht="18" customHeight="1" x14ac:dyDescent="0.25">
      <c r="A863" s="18" t="s">
        <v>60</v>
      </c>
      <c r="B863" s="16" t="s">
        <v>61</v>
      </c>
      <c r="C863" s="16" t="s">
        <v>7</v>
      </c>
      <c r="D863" s="17">
        <f t="shared" ref="D863:E865" si="118">D864</f>
        <v>99</v>
      </c>
      <c r="E863" s="17">
        <f t="shared" si="118"/>
        <v>99</v>
      </c>
      <c r="F863" s="17">
        <f t="shared" ref="F863:F865" si="119">F864</f>
        <v>99</v>
      </c>
    </row>
    <row r="864" spans="1:6" ht="32.25" customHeight="1" x14ac:dyDescent="0.25">
      <c r="A864" s="18" t="s">
        <v>62</v>
      </c>
      <c r="B864" s="16" t="s">
        <v>63</v>
      </c>
      <c r="C864" s="16" t="s">
        <v>7</v>
      </c>
      <c r="D864" s="17">
        <f t="shared" si="118"/>
        <v>99</v>
      </c>
      <c r="E864" s="17">
        <f t="shared" si="118"/>
        <v>99</v>
      </c>
      <c r="F864" s="17">
        <f t="shared" si="119"/>
        <v>99</v>
      </c>
    </row>
    <row r="865" spans="1:6" ht="16.5" customHeight="1" x14ac:dyDescent="0.25">
      <c r="A865" s="18" t="s">
        <v>26</v>
      </c>
      <c r="B865" s="16" t="s">
        <v>63</v>
      </c>
      <c r="C865" s="16" t="s">
        <v>27</v>
      </c>
      <c r="D865" s="17">
        <f t="shared" si="118"/>
        <v>99</v>
      </c>
      <c r="E865" s="17">
        <f t="shared" si="118"/>
        <v>99</v>
      </c>
      <c r="F865" s="17">
        <f t="shared" si="119"/>
        <v>99</v>
      </c>
    </row>
    <row r="866" spans="1:6" ht="15.75" customHeight="1" x14ac:dyDescent="0.25">
      <c r="A866" s="18" t="s">
        <v>64</v>
      </c>
      <c r="B866" s="16" t="s">
        <v>63</v>
      </c>
      <c r="C866" s="16" t="s">
        <v>65</v>
      </c>
      <c r="D866" s="17">
        <v>99</v>
      </c>
      <c r="E866" s="17">
        <v>99</v>
      </c>
      <c r="F866" s="17">
        <v>99</v>
      </c>
    </row>
    <row r="867" spans="1:6" ht="26.25" hidden="1" x14ac:dyDescent="0.25">
      <c r="A867" s="18" t="s">
        <v>8</v>
      </c>
      <c r="B867" s="16" t="s">
        <v>344</v>
      </c>
      <c r="C867" s="16" t="s">
        <v>7</v>
      </c>
      <c r="D867" s="17">
        <f t="shared" ref="D867:F870" si="120">D868</f>
        <v>0</v>
      </c>
      <c r="E867" s="17">
        <f t="shared" si="120"/>
        <v>0</v>
      </c>
      <c r="F867" s="17">
        <f t="shared" si="120"/>
        <v>0</v>
      </c>
    </row>
    <row r="868" spans="1:6" ht="13.5" hidden="1" customHeight="1" x14ac:dyDescent="0.25">
      <c r="A868" s="18" t="s">
        <v>10</v>
      </c>
      <c r="B868" s="16" t="s">
        <v>345</v>
      </c>
      <c r="C868" s="16" t="s">
        <v>7</v>
      </c>
      <c r="D868" s="17">
        <f t="shared" si="120"/>
        <v>0</v>
      </c>
      <c r="E868" s="17">
        <f t="shared" si="120"/>
        <v>0</v>
      </c>
      <c r="F868" s="17">
        <f t="shared" si="120"/>
        <v>0</v>
      </c>
    </row>
    <row r="869" spans="1:6" ht="39" hidden="1" x14ac:dyDescent="0.25">
      <c r="A869" s="18" t="s">
        <v>346</v>
      </c>
      <c r="B869" s="16" t="s">
        <v>347</v>
      </c>
      <c r="C869" s="16" t="s">
        <v>7</v>
      </c>
      <c r="D869" s="17">
        <f t="shared" si="120"/>
        <v>0</v>
      </c>
      <c r="E869" s="17">
        <f t="shared" si="120"/>
        <v>0</v>
      </c>
      <c r="F869" s="17">
        <f t="shared" si="120"/>
        <v>0</v>
      </c>
    </row>
    <row r="870" spans="1:6" ht="15" hidden="1" x14ac:dyDescent="0.25">
      <c r="A870" s="18" t="s">
        <v>26</v>
      </c>
      <c r="B870" s="16" t="s">
        <v>347</v>
      </c>
      <c r="C870" s="16" t="s">
        <v>27</v>
      </c>
      <c r="D870" s="17">
        <f t="shared" si="120"/>
        <v>0</v>
      </c>
      <c r="E870" s="17">
        <f t="shared" si="120"/>
        <v>0</v>
      </c>
      <c r="F870" s="17">
        <f t="shared" si="120"/>
        <v>0</v>
      </c>
    </row>
    <row r="871" spans="1:6" ht="15" hidden="1" x14ac:dyDescent="0.25">
      <c r="A871" s="22" t="s">
        <v>28</v>
      </c>
      <c r="B871" s="16" t="s">
        <v>347</v>
      </c>
      <c r="C871" s="16" t="s">
        <v>29</v>
      </c>
      <c r="D871" s="17">
        <v>0</v>
      </c>
      <c r="E871" s="17">
        <v>0</v>
      </c>
      <c r="F871" s="17">
        <v>0</v>
      </c>
    </row>
    <row r="872" spans="1:6" s="6" customFormat="1" ht="2.25" hidden="1" customHeight="1" x14ac:dyDescent="0.25">
      <c r="A872" s="18"/>
      <c r="B872" s="16"/>
      <c r="C872" s="16"/>
      <c r="D872" s="17" t="e">
        <f>#REF!/1000</f>
        <v>#REF!</v>
      </c>
      <c r="E872" s="17" t="e">
        <f>#REF!/1000</f>
        <v>#REF!</v>
      </c>
      <c r="F872" s="17" t="e">
        <f>#REF!/1000</f>
        <v>#REF!</v>
      </c>
    </row>
    <row r="873" spans="1:6" s="5" customFormat="1" ht="15" hidden="1" x14ac:dyDescent="0.25">
      <c r="A873" s="18" t="s">
        <v>308</v>
      </c>
      <c r="B873" s="16" t="s">
        <v>6</v>
      </c>
      <c r="C873" s="16" t="s">
        <v>7</v>
      </c>
      <c r="D873" s="17">
        <f t="shared" ref="D873:F876" si="121">D874</f>
        <v>0</v>
      </c>
      <c r="E873" s="17">
        <f t="shared" si="121"/>
        <v>0</v>
      </c>
      <c r="F873" s="17">
        <f t="shared" si="121"/>
        <v>0</v>
      </c>
    </row>
    <row r="874" spans="1:6" s="5" customFormat="1" ht="26.25" hidden="1" x14ac:dyDescent="0.25">
      <c r="A874" s="18" t="s">
        <v>195</v>
      </c>
      <c r="B874" s="16" t="s">
        <v>196</v>
      </c>
      <c r="C874" s="16" t="s">
        <v>7</v>
      </c>
      <c r="D874" s="17">
        <f t="shared" si="121"/>
        <v>0</v>
      </c>
      <c r="E874" s="17">
        <f t="shared" si="121"/>
        <v>0</v>
      </c>
      <c r="F874" s="17">
        <f t="shared" si="121"/>
        <v>0</v>
      </c>
    </row>
    <row r="875" spans="1:6" s="5" customFormat="1" ht="26.25" hidden="1" x14ac:dyDescent="0.25">
      <c r="A875" s="18" t="s">
        <v>309</v>
      </c>
      <c r="B875" s="16" t="s">
        <v>310</v>
      </c>
      <c r="C875" s="16" t="s">
        <v>7</v>
      </c>
      <c r="D875" s="17">
        <f t="shared" si="121"/>
        <v>0</v>
      </c>
      <c r="E875" s="17">
        <f t="shared" si="121"/>
        <v>0</v>
      </c>
      <c r="F875" s="17">
        <f t="shared" si="121"/>
        <v>0</v>
      </c>
    </row>
    <row r="876" spans="1:6" s="5" customFormat="1" ht="15" hidden="1" x14ac:dyDescent="0.25">
      <c r="A876" s="18" t="s">
        <v>307</v>
      </c>
      <c r="B876" s="16" t="s">
        <v>310</v>
      </c>
      <c r="C876" s="16" t="s">
        <v>301</v>
      </c>
      <c r="D876" s="17">
        <f t="shared" si="121"/>
        <v>0</v>
      </c>
      <c r="E876" s="17">
        <f t="shared" si="121"/>
        <v>0</v>
      </c>
      <c r="F876" s="17">
        <f t="shared" si="121"/>
        <v>0</v>
      </c>
    </row>
    <row r="877" spans="1:6" s="5" customFormat="1" ht="15.75" hidden="1" customHeight="1" x14ac:dyDescent="0.25">
      <c r="A877" s="18" t="s">
        <v>302</v>
      </c>
      <c r="B877" s="16" t="s">
        <v>310</v>
      </c>
      <c r="C877" s="16" t="s">
        <v>303</v>
      </c>
      <c r="D877" s="17">
        <v>0</v>
      </c>
      <c r="E877" s="17">
        <v>0</v>
      </c>
      <c r="F877" s="17">
        <v>0</v>
      </c>
    </row>
    <row r="878" spans="1:6" s="5" customFormat="1" ht="30.75" hidden="1" customHeight="1" x14ac:dyDescent="0.25">
      <c r="A878" s="24" t="s">
        <v>327</v>
      </c>
      <c r="B878" s="16" t="s">
        <v>328</v>
      </c>
      <c r="C878" s="16" t="s">
        <v>7</v>
      </c>
      <c r="D878" s="17">
        <f t="shared" ref="D878:F879" si="122">D879</f>
        <v>0</v>
      </c>
      <c r="E878" s="17">
        <f t="shared" si="122"/>
        <v>0</v>
      </c>
      <c r="F878" s="17">
        <f t="shared" si="122"/>
        <v>0</v>
      </c>
    </row>
    <row r="879" spans="1:6" s="5" customFormat="1" ht="26.25" hidden="1" x14ac:dyDescent="0.25">
      <c r="A879" s="18" t="s">
        <v>329</v>
      </c>
      <c r="B879" s="16" t="s">
        <v>328</v>
      </c>
      <c r="C879" s="16" t="s">
        <v>23</v>
      </c>
      <c r="D879" s="17">
        <f t="shared" si="122"/>
        <v>0</v>
      </c>
      <c r="E879" s="17">
        <f t="shared" si="122"/>
        <v>0</v>
      </c>
      <c r="F879" s="17">
        <f t="shared" si="122"/>
        <v>0</v>
      </c>
    </row>
    <row r="880" spans="1:6" s="5" customFormat="1" ht="26.25" hidden="1" x14ac:dyDescent="0.25">
      <c r="A880" s="18" t="s">
        <v>127</v>
      </c>
      <c r="B880" s="16" t="s">
        <v>328</v>
      </c>
      <c r="C880" s="16" t="s">
        <v>25</v>
      </c>
      <c r="D880" s="17">
        <v>0</v>
      </c>
      <c r="E880" s="17">
        <v>0</v>
      </c>
      <c r="F880" s="17">
        <v>0</v>
      </c>
    </row>
    <row r="881" spans="1:6" s="5" customFormat="1" ht="26.25" hidden="1" x14ac:dyDescent="0.25">
      <c r="A881" s="18" t="s">
        <v>330</v>
      </c>
      <c r="B881" s="16" t="s">
        <v>331</v>
      </c>
      <c r="C881" s="16" t="s">
        <v>7</v>
      </c>
      <c r="D881" s="17">
        <f t="shared" ref="D881:F882" si="123">D882</f>
        <v>0</v>
      </c>
      <c r="E881" s="17">
        <f t="shared" si="123"/>
        <v>0</v>
      </c>
      <c r="F881" s="17">
        <f t="shared" si="123"/>
        <v>0</v>
      </c>
    </row>
    <row r="882" spans="1:6" s="5" customFormat="1" ht="26.25" hidden="1" x14ac:dyDescent="0.25">
      <c r="A882" s="18" t="s">
        <v>329</v>
      </c>
      <c r="B882" s="16" t="s">
        <v>331</v>
      </c>
      <c r="C882" s="16" t="s">
        <v>23</v>
      </c>
      <c r="D882" s="17">
        <f t="shared" si="123"/>
        <v>0</v>
      </c>
      <c r="E882" s="17">
        <f t="shared" si="123"/>
        <v>0</v>
      </c>
      <c r="F882" s="17">
        <f t="shared" si="123"/>
        <v>0</v>
      </c>
    </row>
    <row r="883" spans="1:6" s="5" customFormat="1" ht="26.25" hidden="1" x14ac:dyDescent="0.25">
      <c r="A883" s="18" t="s">
        <v>127</v>
      </c>
      <c r="B883" s="16" t="s">
        <v>331</v>
      </c>
      <c r="C883" s="16" t="s">
        <v>25</v>
      </c>
      <c r="D883" s="17">
        <v>0</v>
      </c>
      <c r="E883" s="17">
        <v>0</v>
      </c>
      <c r="F883" s="17">
        <v>0</v>
      </c>
    </row>
    <row r="884" spans="1:6" ht="39" hidden="1" x14ac:dyDescent="0.25">
      <c r="A884" s="18" t="s">
        <v>332</v>
      </c>
      <c r="B884" s="16" t="s">
        <v>333</v>
      </c>
      <c r="C884" s="16" t="s">
        <v>7</v>
      </c>
      <c r="D884" s="17">
        <f t="shared" ref="D884:F886" si="124">D885</f>
        <v>0</v>
      </c>
      <c r="E884" s="17">
        <f t="shared" si="124"/>
        <v>0</v>
      </c>
      <c r="F884" s="17">
        <f t="shared" si="124"/>
        <v>0</v>
      </c>
    </row>
    <row r="885" spans="1:6" ht="26.25" hidden="1" x14ac:dyDescent="0.25">
      <c r="A885" s="18" t="s">
        <v>334</v>
      </c>
      <c r="B885" s="16" t="s">
        <v>333</v>
      </c>
      <c r="C885" s="16" t="s">
        <v>7</v>
      </c>
      <c r="D885" s="17">
        <f t="shared" si="124"/>
        <v>0</v>
      </c>
      <c r="E885" s="17">
        <f t="shared" si="124"/>
        <v>0</v>
      </c>
      <c r="F885" s="17">
        <f t="shared" si="124"/>
        <v>0</v>
      </c>
    </row>
    <row r="886" spans="1:6" ht="64.5" hidden="1" x14ac:dyDescent="0.25">
      <c r="A886" s="18" t="s">
        <v>14</v>
      </c>
      <c r="B886" s="16" t="s">
        <v>333</v>
      </c>
      <c r="C886" s="16" t="s">
        <v>15</v>
      </c>
      <c r="D886" s="17">
        <f t="shared" si="124"/>
        <v>0</v>
      </c>
      <c r="E886" s="17">
        <f t="shared" si="124"/>
        <v>0</v>
      </c>
      <c r="F886" s="17">
        <f t="shared" si="124"/>
        <v>0</v>
      </c>
    </row>
    <row r="887" spans="1:6" ht="15" hidden="1" x14ac:dyDescent="0.25">
      <c r="A887" s="18" t="s">
        <v>335</v>
      </c>
      <c r="B887" s="16" t="s">
        <v>333</v>
      </c>
      <c r="C887" s="16" t="s">
        <v>118</v>
      </c>
      <c r="D887" s="17">
        <f>30-30</f>
        <v>0</v>
      </c>
      <c r="E887" s="17">
        <f>30-30</f>
        <v>0</v>
      </c>
      <c r="F887" s="17">
        <f>30-30</f>
        <v>0</v>
      </c>
    </row>
    <row r="888" spans="1:6" ht="51.75" hidden="1" x14ac:dyDescent="0.25">
      <c r="A888" s="18" t="s">
        <v>336</v>
      </c>
      <c r="B888" s="16" t="s">
        <v>272</v>
      </c>
      <c r="C888" s="16" t="s">
        <v>7</v>
      </c>
      <c r="D888" s="17">
        <f t="shared" ref="D888:F889" si="125">D889</f>
        <v>0</v>
      </c>
      <c r="E888" s="17">
        <f t="shared" si="125"/>
        <v>0</v>
      </c>
      <c r="F888" s="17">
        <f t="shared" si="125"/>
        <v>0</v>
      </c>
    </row>
    <row r="889" spans="1:6" ht="26.25" hidden="1" x14ac:dyDescent="0.25">
      <c r="A889" s="18" t="s">
        <v>329</v>
      </c>
      <c r="B889" s="16" t="s">
        <v>272</v>
      </c>
      <c r="C889" s="16" t="s">
        <v>23</v>
      </c>
      <c r="D889" s="17">
        <f t="shared" si="125"/>
        <v>0</v>
      </c>
      <c r="E889" s="17">
        <f t="shared" si="125"/>
        <v>0</v>
      </c>
      <c r="F889" s="17">
        <f t="shared" si="125"/>
        <v>0</v>
      </c>
    </row>
    <row r="890" spans="1:6" ht="26.25" hidden="1" x14ac:dyDescent="0.25">
      <c r="A890" s="18" t="s">
        <v>127</v>
      </c>
      <c r="B890" s="16" t="s">
        <v>272</v>
      </c>
      <c r="C890" s="16" t="s">
        <v>25</v>
      </c>
      <c r="D890" s="17">
        <v>0</v>
      </c>
      <c r="E890" s="17">
        <v>0</v>
      </c>
      <c r="F890" s="17">
        <v>0</v>
      </c>
    </row>
    <row r="891" spans="1:6" ht="15" hidden="1" x14ac:dyDescent="0.25">
      <c r="A891" s="18"/>
      <c r="B891" s="16"/>
      <c r="C891" s="16"/>
      <c r="D891" s="17"/>
      <c r="E891" s="17"/>
      <c r="F891" s="17"/>
    </row>
    <row r="892" spans="1:6" ht="64.5" x14ac:dyDescent="0.25">
      <c r="A892" s="18" t="s">
        <v>521</v>
      </c>
      <c r="B892" s="16" t="s">
        <v>520</v>
      </c>
      <c r="C892" s="16" t="s">
        <v>7</v>
      </c>
      <c r="D892" s="17">
        <f>D893</f>
        <v>2800</v>
      </c>
      <c r="E892" s="17">
        <v>0</v>
      </c>
      <c r="F892" s="17">
        <v>0</v>
      </c>
    </row>
    <row r="893" spans="1:6" ht="15" x14ac:dyDescent="0.25">
      <c r="A893" s="18" t="s">
        <v>26</v>
      </c>
      <c r="B893" s="16" t="s">
        <v>520</v>
      </c>
      <c r="C893" s="16" t="s">
        <v>27</v>
      </c>
      <c r="D893" s="17">
        <f>D894</f>
        <v>2800</v>
      </c>
      <c r="E893" s="17">
        <v>0</v>
      </c>
      <c r="F893" s="17">
        <v>0</v>
      </c>
    </row>
    <row r="894" spans="1:6" ht="51.75" x14ac:dyDescent="0.25">
      <c r="A894" s="25" t="s">
        <v>378</v>
      </c>
      <c r="B894" s="16" t="s">
        <v>520</v>
      </c>
      <c r="C894" s="16" t="s">
        <v>179</v>
      </c>
      <c r="D894" s="17">
        <f>2000+800</f>
        <v>2800</v>
      </c>
      <c r="E894" s="17">
        <v>0</v>
      </c>
      <c r="F894" s="17">
        <v>0</v>
      </c>
    </row>
    <row r="895" spans="1:6" ht="15" x14ac:dyDescent="0.25">
      <c r="A895" s="35" t="s">
        <v>536</v>
      </c>
      <c r="B895" s="16" t="s">
        <v>534</v>
      </c>
      <c r="C895" s="16" t="s">
        <v>7</v>
      </c>
      <c r="D895" s="17">
        <f>D896</f>
        <v>722.4</v>
      </c>
      <c r="E895" s="17">
        <v>0</v>
      </c>
      <c r="F895" s="17">
        <v>0</v>
      </c>
    </row>
    <row r="896" spans="1:6" ht="51.75" x14ac:dyDescent="0.25">
      <c r="A896" s="35" t="s">
        <v>537</v>
      </c>
      <c r="B896" s="16" t="s">
        <v>535</v>
      </c>
      <c r="C896" s="16" t="s">
        <v>7</v>
      </c>
      <c r="D896" s="17">
        <f>D897</f>
        <v>722.4</v>
      </c>
      <c r="E896" s="17">
        <v>0</v>
      </c>
      <c r="F896" s="17">
        <v>0</v>
      </c>
    </row>
    <row r="897" spans="1:7" ht="15" x14ac:dyDescent="0.25">
      <c r="A897" s="18" t="s">
        <v>300</v>
      </c>
      <c r="B897" s="16" t="s">
        <v>535</v>
      </c>
      <c r="C897" s="16" t="s">
        <v>301</v>
      </c>
      <c r="D897" s="17">
        <f>D898</f>
        <v>722.4</v>
      </c>
      <c r="E897" s="17">
        <v>0</v>
      </c>
      <c r="F897" s="17">
        <v>0</v>
      </c>
    </row>
    <row r="898" spans="1:7" ht="26.25" x14ac:dyDescent="0.25">
      <c r="A898" s="18" t="s">
        <v>302</v>
      </c>
      <c r="B898" s="16" t="s">
        <v>535</v>
      </c>
      <c r="C898" s="16" t="s">
        <v>303</v>
      </c>
      <c r="D898" s="17">
        <v>722.4</v>
      </c>
      <c r="E898" s="17">
        <v>0</v>
      </c>
      <c r="F898" s="17">
        <v>0</v>
      </c>
    </row>
    <row r="899" spans="1:7" s="7" customFormat="1" ht="15.75" x14ac:dyDescent="0.25">
      <c r="A899" s="18" t="s">
        <v>343</v>
      </c>
      <c r="B899" s="29"/>
      <c r="C899" s="29"/>
      <c r="D899" s="17">
        <f>D16+D29+D45+D54+D62+D71+D89+D127+D157+D210+D273+D330+D373+D447+D459+D503+D538+D576+D600+D735+D748+D832+D862+D625+D363+D718</f>
        <v>111042.09999999999</v>
      </c>
      <c r="E899" s="17">
        <f>E29+E62+E89+E127+E157+E273+E330+E447+E459+E503+E538+E576+E625+E640+E660+E687+E710+E735</f>
        <v>84419.4</v>
      </c>
      <c r="F899" s="17">
        <f>F29+F62+F157+F273+F330+F447+F634+F640+F652+F660+F664+F677+F687+F695+F710+F714+F735</f>
        <v>69766.2</v>
      </c>
      <c r="G899" s="12"/>
    </row>
    <row r="900" spans="1:7" x14ac:dyDescent="0.2">
      <c r="A900" s="8"/>
      <c r="B900" s="9"/>
      <c r="C900" s="9"/>
      <c r="D900" s="9"/>
      <c r="E900" s="9"/>
      <c r="F900" s="9"/>
    </row>
    <row r="901" spans="1:7" x14ac:dyDescent="0.2">
      <c r="A901" s="8"/>
      <c r="B901" s="9"/>
      <c r="C901" s="9"/>
      <c r="D901" s="10"/>
      <c r="E901" s="10"/>
      <c r="F901" s="10"/>
    </row>
    <row r="902" spans="1:7" x14ac:dyDescent="0.2">
      <c r="A902" s="8"/>
      <c r="B902" s="9"/>
      <c r="C902" s="9"/>
      <c r="D902" s="9"/>
      <c r="E902" s="9"/>
      <c r="F902" s="9"/>
    </row>
    <row r="903" spans="1:7" x14ac:dyDescent="0.2">
      <c r="A903" s="8"/>
      <c r="B903" s="9"/>
      <c r="C903" s="9"/>
      <c r="D903" s="9"/>
      <c r="E903" s="9"/>
      <c r="F903" s="9"/>
    </row>
    <row r="904" spans="1:7" x14ac:dyDescent="0.2">
      <c r="A904" s="8"/>
      <c r="B904" s="9"/>
      <c r="C904" s="9"/>
      <c r="D904" s="9"/>
    </row>
    <row r="905" spans="1:7" x14ac:dyDescent="0.2">
      <c r="A905" s="8"/>
      <c r="B905" s="9"/>
      <c r="C905" s="9"/>
      <c r="D905" s="9"/>
    </row>
    <row r="906" spans="1:7" x14ac:dyDescent="0.2">
      <c r="A906" s="8"/>
      <c r="B906" s="9"/>
      <c r="C906" s="9"/>
      <c r="D906" s="9"/>
    </row>
    <row r="907" spans="1:7" x14ac:dyDescent="0.2">
      <c r="A907" s="8"/>
      <c r="B907" s="9"/>
      <c r="C907" s="9"/>
      <c r="D907" s="9"/>
    </row>
    <row r="908" spans="1:7" x14ac:dyDescent="0.2">
      <c r="A908" s="8"/>
      <c r="B908" s="9"/>
      <c r="C908" s="9"/>
      <c r="D908" s="9"/>
    </row>
    <row r="909" spans="1:7" x14ac:dyDescent="0.2">
      <c r="A909" s="8"/>
      <c r="B909" s="9"/>
      <c r="C909" s="9"/>
      <c r="D909" s="9"/>
    </row>
    <row r="910" spans="1:7" x14ac:dyDescent="0.2">
      <c r="A910" s="8"/>
      <c r="B910" s="9"/>
      <c r="C910" s="9"/>
      <c r="D910" s="9"/>
    </row>
    <row r="911" spans="1:7" x14ac:dyDescent="0.2">
      <c r="A911" s="8"/>
      <c r="B911" s="9"/>
      <c r="C911" s="9"/>
      <c r="D911" s="9"/>
    </row>
    <row r="912" spans="1:7" x14ac:dyDescent="0.2">
      <c r="A912" s="8"/>
      <c r="B912" s="9"/>
      <c r="C912" s="9"/>
      <c r="D912" s="9"/>
    </row>
    <row r="913" spans="1:4" x14ac:dyDescent="0.2">
      <c r="A913" s="8"/>
      <c r="B913" s="9"/>
      <c r="C913" s="9"/>
      <c r="D913" s="9"/>
    </row>
    <row r="914" spans="1:4" x14ac:dyDescent="0.2">
      <c r="A914" s="8"/>
      <c r="B914" s="9"/>
      <c r="C914" s="9"/>
      <c r="D914" s="9"/>
    </row>
    <row r="915" spans="1:4" x14ac:dyDescent="0.2">
      <c r="A915" s="8"/>
      <c r="B915" s="9"/>
      <c r="C915" s="9"/>
      <c r="D915" s="9"/>
    </row>
    <row r="916" spans="1:4" x14ac:dyDescent="0.2">
      <c r="A916" s="8"/>
      <c r="B916" s="9"/>
      <c r="C916" s="9"/>
      <c r="D916" s="9"/>
    </row>
    <row r="917" spans="1:4" x14ac:dyDescent="0.2">
      <c r="A917" s="8"/>
      <c r="B917" s="9"/>
      <c r="C917" s="9"/>
      <c r="D917" s="9"/>
    </row>
    <row r="918" spans="1:4" x14ac:dyDescent="0.2">
      <c r="A918" s="8"/>
      <c r="B918" s="9"/>
      <c r="C918" s="9"/>
      <c r="D918" s="9"/>
    </row>
    <row r="919" spans="1:4" x14ac:dyDescent="0.2">
      <c r="A919" s="8"/>
      <c r="B919" s="9"/>
      <c r="C919" s="9"/>
      <c r="D919" s="9"/>
    </row>
    <row r="920" spans="1:4" x14ac:dyDescent="0.2">
      <c r="A920" s="8"/>
      <c r="B920" s="9"/>
      <c r="C920" s="9"/>
      <c r="D920" s="9"/>
    </row>
    <row r="921" spans="1:4" x14ac:dyDescent="0.2">
      <c r="A921" s="8"/>
      <c r="B921" s="9"/>
      <c r="C921" s="9"/>
      <c r="D921" s="9"/>
    </row>
    <row r="922" spans="1:4" x14ac:dyDescent="0.2">
      <c r="A922" s="8"/>
      <c r="B922" s="9"/>
      <c r="C922" s="9"/>
      <c r="D922" s="9"/>
    </row>
    <row r="923" spans="1:4" x14ac:dyDescent="0.2">
      <c r="A923" s="8"/>
      <c r="B923" s="9"/>
      <c r="C923" s="9"/>
      <c r="D923" s="9"/>
    </row>
    <row r="924" spans="1:4" x14ac:dyDescent="0.2">
      <c r="A924" s="8"/>
      <c r="B924" s="9"/>
      <c r="C924" s="9"/>
      <c r="D924" s="9"/>
    </row>
    <row r="925" spans="1:4" x14ac:dyDescent="0.2">
      <c r="A925" s="8"/>
      <c r="B925" s="9"/>
      <c r="C925" s="9"/>
      <c r="D925" s="9"/>
    </row>
    <row r="926" spans="1:4" x14ac:dyDescent="0.2">
      <c r="A926" s="8"/>
      <c r="B926" s="9"/>
      <c r="C926" s="9"/>
      <c r="D926" s="9"/>
    </row>
    <row r="927" spans="1:4" x14ac:dyDescent="0.2">
      <c r="A927" s="8"/>
      <c r="B927" s="9"/>
      <c r="C927" s="9"/>
      <c r="D927" s="9"/>
    </row>
    <row r="928" spans="1:4" x14ac:dyDescent="0.2">
      <c r="A928" s="8"/>
      <c r="B928" s="9"/>
      <c r="C928" s="9"/>
      <c r="D928" s="9"/>
    </row>
    <row r="929" spans="1:4" x14ac:dyDescent="0.2">
      <c r="A929" s="8"/>
      <c r="B929" s="9"/>
      <c r="C929" s="9"/>
      <c r="D929" s="9"/>
    </row>
    <row r="930" spans="1:4" x14ac:dyDescent="0.2">
      <c r="A930" s="8"/>
      <c r="B930" s="9"/>
      <c r="C930" s="9"/>
      <c r="D930" s="9"/>
    </row>
    <row r="931" spans="1:4" x14ac:dyDescent="0.2">
      <c r="A931" s="8"/>
      <c r="B931" s="9"/>
      <c r="C931" s="9"/>
      <c r="D931" s="9"/>
    </row>
    <row r="932" spans="1:4" x14ac:dyDescent="0.2">
      <c r="A932" s="8"/>
      <c r="B932" s="9"/>
      <c r="C932" s="9"/>
      <c r="D932" s="9"/>
    </row>
    <row r="933" spans="1:4" x14ac:dyDescent="0.2">
      <c r="A933" s="8"/>
      <c r="B933" s="9"/>
      <c r="C933" s="9"/>
      <c r="D933" s="9"/>
    </row>
    <row r="934" spans="1:4" x14ac:dyDescent="0.2">
      <c r="A934" s="8"/>
      <c r="B934" s="9"/>
      <c r="C934" s="9"/>
      <c r="D934" s="9"/>
    </row>
    <row r="935" spans="1:4" x14ac:dyDescent="0.2">
      <c r="A935" s="8"/>
      <c r="B935" s="9"/>
      <c r="C935" s="9"/>
      <c r="D935" s="9"/>
    </row>
    <row r="936" spans="1:4" x14ac:dyDescent="0.2">
      <c r="A936" s="8"/>
      <c r="B936" s="9"/>
      <c r="C936" s="9"/>
      <c r="D936" s="9"/>
    </row>
    <row r="937" spans="1:4" x14ac:dyDescent="0.2">
      <c r="A937" s="8"/>
      <c r="B937" s="9"/>
      <c r="C937" s="9"/>
      <c r="D937" s="9"/>
    </row>
    <row r="938" spans="1:4" x14ac:dyDescent="0.2">
      <c r="A938" s="8"/>
      <c r="B938" s="9"/>
      <c r="C938" s="9"/>
      <c r="D938" s="9"/>
    </row>
    <row r="939" spans="1:4" x14ac:dyDescent="0.2">
      <c r="A939" s="8"/>
      <c r="B939" s="9"/>
      <c r="C939" s="9"/>
      <c r="D939" s="9"/>
    </row>
    <row r="940" spans="1:4" x14ac:dyDescent="0.2">
      <c r="A940" s="8"/>
      <c r="B940" s="9"/>
      <c r="C940" s="9"/>
      <c r="D940" s="9"/>
    </row>
    <row r="941" spans="1:4" x14ac:dyDescent="0.2">
      <c r="A941" s="8"/>
      <c r="B941" s="9"/>
      <c r="C941" s="9"/>
      <c r="D941" s="9"/>
    </row>
    <row r="942" spans="1:4" x14ac:dyDescent="0.2">
      <c r="A942" s="8"/>
      <c r="B942" s="9"/>
      <c r="C942" s="9"/>
      <c r="D942" s="9"/>
    </row>
    <row r="943" spans="1:4" x14ac:dyDescent="0.2">
      <c r="A943" s="8"/>
      <c r="B943" s="9"/>
      <c r="C943" s="9"/>
      <c r="D943" s="9"/>
    </row>
    <row r="944" spans="1:4" x14ac:dyDescent="0.2">
      <c r="A944" s="8"/>
      <c r="B944" s="9"/>
      <c r="C944" s="9"/>
      <c r="D944" s="9"/>
    </row>
    <row r="945" spans="1:4" x14ac:dyDescent="0.2">
      <c r="A945" s="8"/>
      <c r="B945" s="9"/>
      <c r="C945" s="9"/>
      <c r="D945" s="9"/>
    </row>
    <row r="946" spans="1:4" x14ac:dyDescent="0.2">
      <c r="A946" s="8"/>
      <c r="B946" s="9"/>
      <c r="C946" s="9"/>
      <c r="D946" s="9"/>
    </row>
    <row r="947" spans="1:4" x14ac:dyDescent="0.2">
      <c r="A947" s="8"/>
      <c r="B947" s="9"/>
      <c r="C947" s="9"/>
      <c r="D947" s="9"/>
    </row>
    <row r="948" spans="1:4" x14ac:dyDescent="0.2">
      <c r="A948" s="8"/>
      <c r="B948" s="9"/>
      <c r="C948" s="9"/>
      <c r="D948" s="9"/>
    </row>
    <row r="949" spans="1:4" x14ac:dyDescent="0.2">
      <c r="A949" s="8"/>
      <c r="B949" s="9"/>
      <c r="C949" s="9"/>
      <c r="D949" s="9"/>
    </row>
    <row r="950" spans="1:4" x14ac:dyDescent="0.2">
      <c r="A950" s="8"/>
      <c r="B950" s="9"/>
      <c r="C950" s="9"/>
      <c r="D950" s="9"/>
    </row>
    <row r="951" spans="1:4" x14ac:dyDescent="0.2">
      <c r="A951" s="8"/>
      <c r="B951" s="9"/>
      <c r="C951" s="9"/>
      <c r="D951" s="9"/>
    </row>
    <row r="952" spans="1:4" x14ac:dyDescent="0.2">
      <c r="A952" s="8"/>
      <c r="B952" s="9"/>
      <c r="C952" s="9"/>
      <c r="D952" s="9"/>
    </row>
    <row r="953" spans="1:4" x14ac:dyDescent="0.2">
      <c r="A953" s="8"/>
      <c r="B953" s="9"/>
      <c r="C953" s="9"/>
      <c r="D953" s="9"/>
    </row>
    <row r="954" spans="1:4" x14ac:dyDescent="0.2">
      <c r="A954" s="8"/>
      <c r="B954" s="9"/>
      <c r="C954" s="9"/>
      <c r="D954" s="9"/>
    </row>
    <row r="955" spans="1:4" x14ac:dyDescent="0.2">
      <c r="A955" s="8"/>
      <c r="B955" s="9"/>
      <c r="C955" s="9"/>
      <c r="D955" s="9"/>
    </row>
    <row r="956" spans="1:4" x14ac:dyDescent="0.2">
      <c r="A956" s="8"/>
      <c r="B956" s="9"/>
      <c r="C956" s="9"/>
      <c r="D956" s="9"/>
    </row>
    <row r="957" spans="1:4" x14ac:dyDescent="0.2">
      <c r="A957" s="8"/>
      <c r="B957" s="9"/>
      <c r="C957" s="9"/>
      <c r="D957" s="9"/>
    </row>
    <row r="958" spans="1:4" x14ac:dyDescent="0.2">
      <c r="A958" s="8"/>
      <c r="B958" s="9"/>
      <c r="C958" s="9"/>
      <c r="D958" s="9"/>
    </row>
    <row r="959" spans="1:4" x14ac:dyDescent="0.2">
      <c r="A959" s="8"/>
      <c r="B959" s="9"/>
      <c r="C959" s="9"/>
      <c r="D959" s="9"/>
    </row>
    <row r="960" spans="1:4" x14ac:dyDescent="0.2">
      <c r="A960" s="8"/>
      <c r="B960" s="9"/>
      <c r="C960" s="9"/>
      <c r="D960" s="9"/>
    </row>
    <row r="961" spans="1:4" x14ac:dyDescent="0.2">
      <c r="A961" s="8"/>
      <c r="B961" s="9"/>
      <c r="C961" s="9"/>
      <c r="D961" s="9"/>
    </row>
    <row r="962" spans="1:4" x14ac:dyDescent="0.2">
      <c r="A962" s="8"/>
      <c r="B962" s="9"/>
      <c r="C962" s="9"/>
      <c r="D962" s="9"/>
    </row>
    <row r="963" spans="1:4" x14ac:dyDescent="0.2">
      <c r="A963" s="8"/>
      <c r="B963" s="9"/>
      <c r="C963" s="9"/>
      <c r="D963" s="9"/>
    </row>
    <row r="964" spans="1:4" x14ac:dyDescent="0.2">
      <c r="A964" s="8"/>
      <c r="B964" s="9"/>
      <c r="C964" s="9"/>
      <c r="D964" s="9"/>
    </row>
    <row r="965" spans="1:4" x14ac:dyDescent="0.2">
      <c r="A965" s="8"/>
      <c r="B965" s="9"/>
      <c r="C965" s="9"/>
      <c r="D965" s="9"/>
    </row>
    <row r="966" spans="1:4" x14ac:dyDescent="0.2">
      <c r="A966" s="8"/>
      <c r="B966" s="9"/>
      <c r="C966" s="9"/>
      <c r="D966" s="9"/>
    </row>
    <row r="967" spans="1:4" x14ac:dyDescent="0.2">
      <c r="A967" s="8"/>
      <c r="B967" s="9"/>
      <c r="C967" s="9"/>
      <c r="D967" s="9"/>
    </row>
    <row r="968" spans="1:4" x14ac:dyDescent="0.2">
      <c r="A968" s="8"/>
      <c r="B968" s="9"/>
      <c r="C968" s="9"/>
      <c r="D968" s="9"/>
    </row>
    <row r="969" spans="1:4" x14ac:dyDescent="0.2">
      <c r="A969" s="8"/>
      <c r="B969" s="9"/>
      <c r="C969" s="9"/>
      <c r="D969" s="9"/>
    </row>
    <row r="970" spans="1:4" x14ac:dyDescent="0.2">
      <c r="A970" s="8"/>
      <c r="B970" s="9"/>
      <c r="C970" s="9"/>
      <c r="D970" s="9"/>
    </row>
    <row r="971" spans="1:4" x14ac:dyDescent="0.2">
      <c r="A971" s="8"/>
      <c r="B971" s="9"/>
      <c r="C971" s="9"/>
      <c r="D971" s="9"/>
    </row>
    <row r="972" spans="1:4" x14ac:dyDescent="0.2">
      <c r="A972" s="8"/>
      <c r="B972" s="9"/>
      <c r="C972" s="9"/>
      <c r="D972" s="9"/>
    </row>
    <row r="973" spans="1:4" x14ac:dyDescent="0.2">
      <c r="A973" s="8"/>
      <c r="B973" s="9"/>
      <c r="C973" s="9"/>
      <c r="D973" s="9"/>
    </row>
    <row r="974" spans="1:4" x14ac:dyDescent="0.2">
      <c r="A974" s="8"/>
      <c r="B974" s="9"/>
      <c r="C974" s="9"/>
      <c r="D974" s="9"/>
    </row>
    <row r="975" spans="1:4" x14ac:dyDescent="0.2">
      <c r="A975" s="8"/>
      <c r="B975" s="9"/>
      <c r="C975" s="9"/>
      <c r="D975" s="9"/>
    </row>
    <row r="976" spans="1:4" x14ac:dyDescent="0.2">
      <c r="A976" s="8"/>
      <c r="B976" s="9"/>
      <c r="C976" s="9"/>
      <c r="D976" s="9"/>
    </row>
    <row r="977" spans="1:4" x14ac:dyDescent="0.2">
      <c r="A977" s="8"/>
      <c r="B977" s="9"/>
      <c r="C977" s="9"/>
      <c r="D977" s="9"/>
    </row>
    <row r="978" spans="1:4" x14ac:dyDescent="0.2">
      <c r="A978" s="8"/>
      <c r="B978" s="9"/>
      <c r="C978" s="9"/>
      <c r="D978" s="9"/>
    </row>
    <row r="979" spans="1:4" x14ac:dyDescent="0.2">
      <c r="A979" s="8"/>
      <c r="B979" s="9"/>
      <c r="C979" s="9"/>
      <c r="D979" s="9"/>
    </row>
    <row r="980" spans="1:4" x14ac:dyDescent="0.2">
      <c r="A980" s="8"/>
      <c r="B980" s="9"/>
      <c r="C980" s="9"/>
      <c r="D980" s="9"/>
    </row>
    <row r="981" spans="1:4" x14ac:dyDescent="0.2">
      <c r="A981" s="8"/>
      <c r="B981" s="9"/>
      <c r="C981" s="9"/>
      <c r="D981" s="9"/>
    </row>
    <row r="982" spans="1:4" x14ac:dyDescent="0.2">
      <c r="A982" s="8"/>
      <c r="B982" s="9"/>
      <c r="C982" s="9"/>
      <c r="D982" s="9"/>
    </row>
    <row r="983" spans="1:4" x14ac:dyDescent="0.2">
      <c r="A983" s="8"/>
      <c r="B983" s="9"/>
      <c r="C983" s="9"/>
      <c r="D983" s="9"/>
    </row>
    <row r="984" spans="1:4" x14ac:dyDescent="0.2">
      <c r="A984" s="8"/>
      <c r="B984" s="9"/>
      <c r="C984" s="9"/>
      <c r="D984" s="9"/>
    </row>
    <row r="985" spans="1:4" x14ac:dyDescent="0.2">
      <c r="A985" s="8"/>
      <c r="B985" s="9"/>
      <c r="C985" s="9"/>
      <c r="D985" s="9"/>
    </row>
    <row r="986" spans="1:4" x14ac:dyDescent="0.2">
      <c r="A986" s="8"/>
      <c r="B986" s="9"/>
      <c r="C986" s="9"/>
      <c r="D986" s="9"/>
    </row>
    <row r="987" spans="1:4" x14ac:dyDescent="0.2">
      <c r="A987" s="8"/>
      <c r="B987" s="9"/>
      <c r="C987" s="9"/>
      <c r="D987" s="9"/>
    </row>
    <row r="988" spans="1:4" x14ac:dyDescent="0.2">
      <c r="A988" s="8"/>
      <c r="B988" s="9"/>
      <c r="C988" s="9"/>
      <c r="D988" s="9"/>
    </row>
    <row r="989" spans="1:4" x14ac:dyDescent="0.2">
      <c r="A989" s="8"/>
      <c r="B989" s="9"/>
      <c r="C989" s="9"/>
      <c r="D989" s="9"/>
    </row>
    <row r="990" spans="1:4" x14ac:dyDescent="0.2">
      <c r="A990" s="8"/>
      <c r="B990" s="9"/>
      <c r="C990" s="9"/>
      <c r="D990" s="9"/>
    </row>
  </sheetData>
  <mergeCells count="17">
    <mergeCell ref="A6:H6"/>
    <mergeCell ref="A10:F10"/>
    <mergeCell ref="A11:F11"/>
    <mergeCell ref="A13:A14"/>
    <mergeCell ref="B13:B14"/>
    <mergeCell ref="C13:C14"/>
    <mergeCell ref="D13:D14"/>
    <mergeCell ref="E13:E14"/>
    <mergeCell ref="F13:F14"/>
    <mergeCell ref="A7:H7"/>
    <mergeCell ref="A9:H9"/>
    <mergeCell ref="D8:F8"/>
    <mergeCell ref="A1:H1"/>
    <mergeCell ref="A2:H2"/>
    <mergeCell ref="A3:F3"/>
    <mergeCell ref="A4:H4"/>
    <mergeCell ref="D5:F5"/>
  </mergeCells>
  <pageMargins left="0.78740157480314965" right="0.39370078740157483" top="0.51181102362204722" bottom="0.39370078740157483" header="0.51181102362204722" footer="0.51181102362204722"/>
  <pageSetup paperSize="9" scale="52" orientation="portrait" r:id="rId1"/>
  <headerFooter alignWithMargins="0"/>
  <rowBreaks count="9" manualBreakCount="9">
    <brk id="81" max="7" man="1"/>
    <brk id="138" max="7" man="1"/>
    <brk id="188" max="7" man="1"/>
    <brk id="306" max="7" man="1"/>
    <brk id="356" max="7" man="1"/>
    <brk id="425" max="7" man="1"/>
    <brk id="554" max="7" man="1"/>
    <brk id="752" max="7" man="1"/>
    <brk id="79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2020-01-14T05:55:31Z</dcterms:modified>
</cp:coreProperties>
</file>